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ttl\Desktop\BVV (GŘ)\"/>
    </mc:Choice>
  </mc:AlternateContent>
  <xr:revisionPtr revIDLastSave="0" documentId="8_{E7BB9D5E-8A6A-455F-9084-582AC97B742F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7 27 Pol" sheetId="12" r:id="rId4"/>
    <sheet name="34 34 Pol" sheetId="13" r:id="rId5"/>
    <sheet name="48 48 Pol" sheetId="14" r:id="rId6"/>
    <sheet name="54 54 Pol" sheetId="15" r:id="rId7"/>
    <sheet name="55 55 Pol" sheetId="16" r:id="rId8"/>
    <sheet name="57 57 Pol" sheetId="17" r:id="rId9"/>
    <sheet name="C011 C011 Pol" sheetId="18" r:id="rId10"/>
    <sheet name="DPmB 01 DPmB 01 Pol" sheetId="19" r:id="rId11"/>
    <sheet name="DPmB 02 DPmB 02 Pol" sheetId="20" r:id="rId12"/>
    <sheet name="DPmB 03 DPmB 03 Pol" sheetId="21" r:id="rId13"/>
    <sheet name="DPmB 04 DPmB 04 Pol" sheetId="22" r:id="rId14"/>
    <sheet name="H015 H015 Pol" sheetId="23" r:id="rId15"/>
    <sheet name="H061 H061 Pol" sheetId="24" r:id="rId16"/>
    <sheet name="H104 H104 Pol" sheetId="25" r:id="rId17"/>
    <sheet name="H105 H105 Pol" sheetId="26" r:id="rId18"/>
    <sheet name="H108 H108 Pol" sheetId="27" r:id="rId19"/>
    <sheet name="H124 H124 Pol" sheetId="28" r:id="rId20"/>
    <sheet name="H132 H132 Pol" sheetId="29" r:id="rId21"/>
    <sheet name="H133 H133 Pol" sheetId="30" r:id="rId22"/>
    <sheet name="H134 H134 Pol" sheetId="31" r:id="rId23"/>
    <sheet name="H138 H138 Pol" sheetId="32" r:id="rId24"/>
  </sheets>
  <externalReferences>
    <externalReference r:id="rId25"/>
  </externalReferences>
  <definedNames>
    <definedName name="CelkemDPHVypocet" localSheetId="1">Stavba!$H$82</definedName>
    <definedName name="CenaCelkem">Stavba!$G$29</definedName>
    <definedName name="CenaCelkemBezDPH">Stavba!$G$28</definedName>
    <definedName name="CenaCelkemVypocet" localSheetId="1">Stavba!$I$82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'27 27 Pol'!$1:$7</definedName>
    <definedName name="_xlnm.Print_Titles" localSheetId="4">'34 34 Pol'!$1:$7</definedName>
    <definedName name="_xlnm.Print_Titles" localSheetId="5">'48 48 Pol'!$1:$7</definedName>
    <definedName name="_xlnm.Print_Titles" localSheetId="6">'54 54 Pol'!$1:$7</definedName>
    <definedName name="_xlnm.Print_Titles" localSheetId="7">'55 55 Pol'!$1:$7</definedName>
    <definedName name="_xlnm.Print_Titles" localSheetId="8">'57 57 Pol'!$1:$7</definedName>
    <definedName name="_xlnm.Print_Titles" localSheetId="9">'C011 C011 Pol'!$1:$7</definedName>
    <definedName name="_xlnm.Print_Titles" localSheetId="10">'DPmB 01 DPmB 01 Pol'!$1:$7</definedName>
    <definedName name="_xlnm.Print_Titles" localSheetId="11">'DPmB 02 DPmB 02 Pol'!$1:$7</definedName>
    <definedName name="_xlnm.Print_Titles" localSheetId="12">'DPmB 03 DPmB 03 Pol'!$1:$7</definedName>
    <definedName name="_xlnm.Print_Titles" localSheetId="13">'DPmB 04 DPmB 04 Pol'!$1:$7</definedName>
    <definedName name="_xlnm.Print_Titles" localSheetId="14">'H015 H015 Pol'!$1:$7</definedName>
    <definedName name="_xlnm.Print_Titles" localSheetId="15">'H061 H061 Pol'!$1:$7</definedName>
    <definedName name="_xlnm.Print_Titles" localSheetId="16">'H104 H104 Pol'!$1:$7</definedName>
    <definedName name="_xlnm.Print_Titles" localSheetId="17">'H105 H105 Pol'!$1:$7</definedName>
    <definedName name="_xlnm.Print_Titles" localSheetId="18">'H108 H108 Pol'!$1:$7</definedName>
    <definedName name="_xlnm.Print_Titles" localSheetId="19">'H124 H124 Pol'!$1:$7</definedName>
    <definedName name="_xlnm.Print_Titles" localSheetId="20">'H132 H132 Pol'!$1:$7</definedName>
    <definedName name="_xlnm.Print_Titles" localSheetId="21">'H133 H133 Pol'!$1:$7</definedName>
    <definedName name="_xlnm.Print_Titles" localSheetId="22">'H134 H134 Pol'!$1:$7</definedName>
    <definedName name="_xlnm.Print_Titles" localSheetId="23">'H138 H138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'27 27 Pol'!$A$1:$X$84</definedName>
    <definedName name="_xlnm.Print_Area" localSheetId="4">'34 34 Pol'!$A$1:$X$84</definedName>
    <definedName name="_xlnm.Print_Area" localSheetId="5">'48 48 Pol'!$A$1:$X$75</definedName>
    <definedName name="_xlnm.Print_Area" localSheetId="6">'54 54 Pol'!$A$1:$X$78</definedName>
    <definedName name="_xlnm.Print_Area" localSheetId="7">'55 55 Pol'!$A$1:$X$59</definedName>
    <definedName name="_xlnm.Print_Area" localSheetId="8">'57 57 Pol'!$A$1:$X$79</definedName>
    <definedName name="_xlnm.Print_Area" localSheetId="9">'C011 C011 Pol'!$A$1:$X$70</definedName>
    <definedName name="_xlnm.Print_Area" localSheetId="10">'DPmB 01 DPmB 01 Pol'!$A$1:$X$73</definedName>
    <definedName name="_xlnm.Print_Area" localSheetId="11">'DPmB 02 DPmB 02 Pol'!$A$1:$X$60</definedName>
    <definedName name="_xlnm.Print_Area" localSheetId="12">'DPmB 03 DPmB 03 Pol'!$A$1:$X$25</definedName>
    <definedName name="_xlnm.Print_Area" localSheetId="13">'DPmB 04 DPmB 04 Pol'!$A$1:$X$53</definedName>
    <definedName name="_xlnm.Print_Area" localSheetId="14">'H015 H015 Pol'!$A$1:$X$85</definedName>
    <definedName name="_xlnm.Print_Area" localSheetId="15">'H061 H061 Pol'!$A$1:$X$74</definedName>
    <definedName name="_xlnm.Print_Area" localSheetId="16">'H104 H104 Pol'!$A$1:$X$67</definedName>
    <definedName name="_xlnm.Print_Area" localSheetId="17">'H105 H105 Pol'!$A$1:$X$69</definedName>
    <definedName name="_xlnm.Print_Area" localSheetId="18">'H108 H108 Pol'!$A$1:$X$58</definedName>
    <definedName name="_xlnm.Print_Area" localSheetId="19">'H124 H124 Pol'!$A$1:$X$41</definedName>
    <definedName name="_xlnm.Print_Area" localSheetId="20">'H132 H132 Pol'!$A$1:$X$60</definedName>
    <definedName name="_xlnm.Print_Area" localSheetId="21">'H133 H133 Pol'!$A$1:$X$65</definedName>
    <definedName name="_xlnm.Print_Area" localSheetId="22">'H134 H134 Pol'!$A$1:$X$37</definedName>
    <definedName name="_xlnm.Print_Area" localSheetId="23">'H138 H138 Pol'!$A$1:$X$37</definedName>
    <definedName name="_xlnm.Print_Area" localSheetId="1">Stavba!$A$1:$J$110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Stavba!$F$82</definedName>
    <definedName name="ZakladDPHZakl">Stavba!$G$25</definedName>
    <definedName name="ZakladDPHZaklVypocet" localSheetId="1">Stavba!$G$82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09" i="1" l="1"/>
  <c r="I108" i="1"/>
  <c r="I18" i="1" s="1"/>
  <c r="I107" i="1"/>
  <c r="I17" i="1" s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G81" i="1"/>
  <c r="F81" i="1"/>
  <c r="G80" i="1"/>
  <c r="F80" i="1"/>
  <c r="I80" i="1" s="1"/>
  <c r="G79" i="1"/>
  <c r="F79" i="1"/>
  <c r="G78" i="1"/>
  <c r="F78" i="1"/>
  <c r="G77" i="1"/>
  <c r="I77" i="1" s="1"/>
  <c r="F77" i="1"/>
  <c r="G76" i="1"/>
  <c r="F76" i="1"/>
  <c r="G75" i="1"/>
  <c r="F75" i="1"/>
  <c r="G74" i="1"/>
  <c r="F74" i="1"/>
  <c r="G73" i="1"/>
  <c r="F73" i="1"/>
  <c r="G72" i="1"/>
  <c r="F72" i="1"/>
  <c r="I72" i="1" s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I54" i="1" s="1"/>
  <c r="G53" i="1"/>
  <c r="F53" i="1"/>
  <c r="G52" i="1"/>
  <c r="F52" i="1"/>
  <c r="G51" i="1"/>
  <c r="F51" i="1"/>
  <c r="I51" i="1" s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I44" i="1" s="1"/>
  <c r="F44" i="1"/>
  <c r="G43" i="1"/>
  <c r="F43" i="1"/>
  <c r="G42" i="1"/>
  <c r="I42" i="1" s="1"/>
  <c r="F42" i="1"/>
  <c r="G41" i="1"/>
  <c r="I41" i="1" s="1"/>
  <c r="F41" i="1"/>
  <c r="G40" i="1"/>
  <c r="F40" i="1"/>
  <c r="G39" i="1"/>
  <c r="G82" i="1" s="1"/>
  <c r="G25" i="1" s="1"/>
  <c r="F39" i="1"/>
  <c r="I39" i="1" s="1"/>
  <c r="I82" i="1" s="1"/>
  <c r="G27" i="32"/>
  <c r="G8" i="32"/>
  <c r="K8" i="32"/>
  <c r="O8" i="32"/>
  <c r="V8" i="32"/>
  <c r="G9" i="32"/>
  <c r="I9" i="32"/>
  <c r="I8" i="32" s="1"/>
  <c r="K9" i="32"/>
  <c r="M9" i="32"/>
  <c r="M8" i="32" s="1"/>
  <c r="O9" i="32"/>
  <c r="Q9" i="32"/>
  <c r="Q8" i="32" s="1"/>
  <c r="V9" i="32"/>
  <c r="G11" i="32"/>
  <c r="I11" i="32"/>
  <c r="K11" i="32"/>
  <c r="O11" i="32"/>
  <c r="G12" i="32"/>
  <c r="M12" i="32" s="1"/>
  <c r="M11" i="32" s="1"/>
  <c r="I12" i="32"/>
  <c r="K12" i="32"/>
  <c r="O12" i="32"/>
  <c r="Q12" i="32"/>
  <c r="Q11" i="32" s="1"/>
  <c r="V12" i="32"/>
  <c r="V11" i="32" s="1"/>
  <c r="G13" i="32"/>
  <c r="V13" i="32"/>
  <c r="G14" i="32"/>
  <c r="I14" i="32"/>
  <c r="I13" i="32" s="1"/>
  <c r="K14" i="32"/>
  <c r="M14" i="32"/>
  <c r="M13" i="32" s="1"/>
  <c r="O14" i="32"/>
  <c r="O13" i="32" s="1"/>
  <c r="Q14" i="32"/>
  <c r="Q13" i="32" s="1"/>
  <c r="V14" i="32"/>
  <c r="G15" i="32"/>
  <c r="I15" i="32"/>
  <c r="K15" i="32"/>
  <c r="K13" i="32" s="1"/>
  <c r="M15" i="32"/>
  <c r="O15" i="32"/>
  <c r="Q15" i="32"/>
  <c r="V15" i="32"/>
  <c r="G17" i="32"/>
  <c r="G16" i="32" s="1"/>
  <c r="I17" i="32"/>
  <c r="I16" i="32" s="1"/>
  <c r="K17" i="32"/>
  <c r="K16" i="32" s="1"/>
  <c r="O17" i="32"/>
  <c r="O16" i="32" s="1"/>
  <c r="Q17" i="32"/>
  <c r="V17" i="32"/>
  <c r="V16" i="32" s="1"/>
  <c r="G18" i="32"/>
  <c r="M18" i="32" s="1"/>
  <c r="I18" i="32"/>
  <c r="K18" i="32"/>
  <c r="O18" i="32"/>
  <c r="Q18" i="32"/>
  <c r="Q16" i="32" s="1"/>
  <c r="V18" i="32"/>
  <c r="G19" i="32"/>
  <c r="K19" i="32"/>
  <c r="V19" i="32"/>
  <c r="G20" i="32"/>
  <c r="I20" i="32"/>
  <c r="I19" i="32" s="1"/>
  <c r="K20" i="32"/>
  <c r="M20" i="32"/>
  <c r="M19" i="32" s="1"/>
  <c r="O20" i="32"/>
  <c r="O19" i="32" s="1"/>
  <c r="Q20" i="32"/>
  <c r="Q19" i="32" s="1"/>
  <c r="V20" i="32"/>
  <c r="O21" i="32"/>
  <c r="G22" i="32"/>
  <c r="I22" i="32"/>
  <c r="I21" i="32" s="1"/>
  <c r="K22" i="32"/>
  <c r="K21" i="32" s="1"/>
  <c r="M22" i="32"/>
  <c r="O22" i="32"/>
  <c r="Q22" i="32"/>
  <c r="Q21" i="32" s="1"/>
  <c r="V22" i="32"/>
  <c r="G24" i="32"/>
  <c r="G21" i="32" s="1"/>
  <c r="I24" i="32"/>
  <c r="K24" i="32"/>
  <c r="O24" i="32"/>
  <c r="Q24" i="32"/>
  <c r="V24" i="32"/>
  <c r="V21" i="32" s="1"/>
  <c r="G25" i="32"/>
  <c r="M25" i="32" s="1"/>
  <c r="I25" i="32"/>
  <c r="K25" i="32"/>
  <c r="O25" i="32"/>
  <c r="Q25" i="32"/>
  <c r="V25" i="32"/>
  <c r="AE27" i="32"/>
  <c r="G27" i="31"/>
  <c r="G8" i="31"/>
  <c r="O8" i="31"/>
  <c r="V8" i="31"/>
  <c r="G9" i="31"/>
  <c r="I9" i="31"/>
  <c r="I8" i="31" s="1"/>
  <c r="K9" i="31"/>
  <c r="K8" i="31" s="1"/>
  <c r="M9" i="31"/>
  <c r="M8" i="31" s="1"/>
  <c r="O9" i="31"/>
  <c r="Q9" i="31"/>
  <c r="Q8" i="31" s="1"/>
  <c r="V9" i="31"/>
  <c r="K11" i="31"/>
  <c r="O11" i="31"/>
  <c r="G12" i="31"/>
  <c r="M12" i="31" s="1"/>
  <c r="M11" i="31" s="1"/>
  <c r="I12" i="31"/>
  <c r="I11" i="31" s="1"/>
  <c r="K12" i="31"/>
  <c r="O12" i="31"/>
  <c r="Q12" i="31"/>
  <c r="Q11" i="31" s="1"/>
  <c r="V12" i="31"/>
  <c r="V11" i="31" s="1"/>
  <c r="G13" i="31"/>
  <c r="V13" i="31"/>
  <c r="G14" i="31"/>
  <c r="I14" i="31"/>
  <c r="I13" i="31" s="1"/>
  <c r="K14" i="31"/>
  <c r="M14" i="31"/>
  <c r="M13" i="31" s="1"/>
  <c r="O14" i="31"/>
  <c r="O13" i="31" s="1"/>
  <c r="Q14" i="31"/>
  <c r="Q13" i="31" s="1"/>
  <c r="V14" i="31"/>
  <c r="G15" i="31"/>
  <c r="I15" i="31"/>
  <c r="K15" i="31"/>
  <c r="K13" i="31" s="1"/>
  <c r="M15" i="31"/>
  <c r="O15" i="31"/>
  <c r="Q15" i="31"/>
  <c r="V15" i="31"/>
  <c r="G17" i="31"/>
  <c r="G16" i="31" s="1"/>
  <c r="I17" i="31"/>
  <c r="I16" i="31" s="1"/>
  <c r="K17" i="31"/>
  <c r="K16" i="31" s="1"/>
  <c r="O17" i="31"/>
  <c r="O16" i="31" s="1"/>
  <c r="Q17" i="31"/>
  <c r="V17" i="31"/>
  <c r="V16" i="31" s="1"/>
  <c r="G18" i="31"/>
  <c r="M18" i="31" s="1"/>
  <c r="I18" i="31"/>
  <c r="K18" i="31"/>
  <c r="O18" i="31"/>
  <c r="Q18" i="31"/>
  <c r="Q16" i="31" s="1"/>
  <c r="V18" i="31"/>
  <c r="G19" i="31"/>
  <c r="K19" i="31"/>
  <c r="V19" i="31"/>
  <c r="G20" i="31"/>
  <c r="I20" i="31"/>
  <c r="I19" i="31" s="1"/>
  <c r="K20" i="31"/>
  <c r="M20" i="31"/>
  <c r="M19" i="31" s="1"/>
  <c r="O20" i="31"/>
  <c r="O19" i="31" s="1"/>
  <c r="Q20" i="31"/>
  <c r="Q19" i="31" s="1"/>
  <c r="V20" i="31"/>
  <c r="O21" i="31"/>
  <c r="G22" i="31"/>
  <c r="I22" i="31"/>
  <c r="I21" i="31" s="1"/>
  <c r="K22" i="31"/>
  <c r="K21" i="31" s="1"/>
  <c r="M22" i="31"/>
  <c r="O22" i="31"/>
  <c r="Q22" i="31"/>
  <c r="Q21" i="31" s="1"/>
  <c r="V22" i="31"/>
  <c r="G24" i="31"/>
  <c r="G21" i="31" s="1"/>
  <c r="I24" i="31"/>
  <c r="K24" i="31"/>
  <c r="O24" i="31"/>
  <c r="Q24" i="31"/>
  <c r="V24" i="31"/>
  <c r="V21" i="31" s="1"/>
  <c r="G25" i="31"/>
  <c r="M25" i="31" s="1"/>
  <c r="I25" i="31"/>
  <c r="K25" i="31"/>
  <c r="O25" i="31"/>
  <c r="Q25" i="31"/>
  <c r="V25" i="31"/>
  <c r="AE27" i="31"/>
  <c r="G55" i="30"/>
  <c r="G9" i="30"/>
  <c r="I9" i="30"/>
  <c r="I8" i="30" s="1"/>
  <c r="K9" i="30"/>
  <c r="K8" i="30" s="1"/>
  <c r="M9" i="30"/>
  <c r="O9" i="30"/>
  <c r="O8" i="30" s="1"/>
  <c r="Q9" i="30"/>
  <c r="Q8" i="30" s="1"/>
  <c r="V9" i="30"/>
  <c r="G12" i="30"/>
  <c r="I12" i="30"/>
  <c r="K12" i="30"/>
  <c r="M12" i="30"/>
  <c r="O12" i="30"/>
  <c r="Q12" i="30"/>
  <c r="V12" i="30"/>
  <c r="G14" i="30"/>
  <c r="G8" i="30" s="1"/>
  <c r="I14" i="30"/>
  <c r="K14" i="30"/>
  <c r="O14" i="30"/>
  <c r="Q14" i="30"/>
  <c r="V14" i="30"/>
  <c r="V8" i="30" s="1"/>
  <c r="G16" i="30"/>
  <c r="M16" i="30" s="1"/>
  <c r="I16" i="30"/>
  <c r="K16" i="30"/>
  <c r="O16" i="30"/>
  <c r="Q16" i="30"/>
  <c r="V16" i="30"/>
  <c r="G17" i="30"/>
  <c r="M17" i="30" s="1"/>
  <c r="I17" i="30"/>
  <c r="K17" i="30"/>
  <c r="O17" i="30"/>
  <c r="Q17" i="30"/>
  <c r="V17" i="30"/>
  <c r="G19" i="30"/>
  <c r="I19" i="30"/>
  <c r="K19" i="30"/>
  <c r="M19" i="30"/>
  <c r="O19" i="30"/>
  <c r="Q19" i="30"/>
  <c r="V19" i="30"/>
  <c r="G20" i="30"/>
  <c r="I20" i="30"/>
  <c r="K20" i="30"/>
  <c r="M20" i="30"/>
  <c r="O20" i="30"/>
  <c r="Q20" i="30"/>
  <c r="V20" i="30"/>
  <c r="I22" i="30"/>
  <c r="O22" i="30"/>
  <c r="G23" i="30"/>
  <c r="M23" i="30" s="1"/>
  <c r="M22" i="30" s="1"/>
  <c r="I23" i="30"/>
  <c r="K23" i="30"/>
  <c r="K22" i="30" s="1"/>
  <c r="O23" i="30"/>
  <c r="Q23" i="30"/>
  <c r="Q22" i="30" s="1"/>
  <c r="V23" i="30"/>
  <c r="V22" i="30" s="1"/>
  <c r="G25" i="30"/>
  <c r="K25" i="30"/>
  <c r="Q25" i="30"/>
  <c r="V25" i="30"/>
  <c r="G26" i="30"/>
  <c r="I26" i="30"/>
  <c r="I25" i="30" s="1"/>
  <c r="K26" i="30"/>
  <c r="M26" i="30"/>
  <c r="M25" i="30" s="1"/>
  <c r="O26" i="30"/>
  <c r="O25" i="30" s="1"/>
  <c r="Q26" i="30"/>
  <c r="V26" i="30"/>
  <c r="G27" i="30"/>
  <c r="M27" i="30"/>
  <c r="O27" i="30"/>
  <c r="V27" i="30"/>
  <c r="G28" i="30"/>
  <c r="I28" i="30"/>
  <c r="I27" i="30" s="1"/>
  <c r="K28" i="30"/>
  <c r="K27" i="30" s="1"/>
  <c r="M28" i="30"/>
  <c r="O28" i="30"/>
  <c r="Q28" i="30"/>
  <c r="Q27" i="30" s="1"/>
  <c r="V28" i="30"/>
  <c r="I31" i="30"/>
  <c r="K31" i="30"/>
  <c r="O31" i="30"/>
  <c r="G32" i="30"/>
  <c r="M32" i="30" s="1"/>
  <c r="M31" i="30" s="1"/>
  <c r="I32" i="30"/>
  <c r="K32" i="30"/>
  <c r="O32" i="30"/>
  <c r="Q32" i="30"/>
  <c r="Q31" i="30" s="1"/>
  <c r="V32" i="30"/>
  <c r="V31" i="30" s="1"/>
  <c r="K33" i="30"/>
  <c r="Q33" i="30"/>
  <c r="G34" i="30"/>
  <c r="I34" i="30"/>
  <c r="I33" i="30" s="1"/>
  <c r="K34" i="30"/>
  <c r="M34" i="30"/>
  <c r="M33" i="30" s="1"/>
  <c r="O34" i="30"/>
  <c r="O33" i="30" s="1"/>
  <c r="Q34" i="30"/>
  <c r="V34" i="30"/>
  <c r="G35" i="30"/>
  <c r="G33" i="30" s="1"/>
  <c r="I35" i="30"/>
  <c r="K35" i="30"/>
  <c r="M35" i="30"/>
  <c r="O35" i="30"/>
  <c r="Q35" i="30"/>
  <c r="V35" i="30"/>
  <c r="V33" i="30" s="1"/>
  <c r="K36" i="30"/>
  <c r="Q36" i="30"/>
  <c r="G37" i="30"/>
  <c r="G36" i="30" s="1"/>
  <c r="I37" i="30"/>
  <c r="I36" i="30" s="1"/>
  <c r="K37" i="30"/>
  <c r="O37" i="30"/>
  <c r="O36" i="30" s="1"/>
  <c r="Q37" i="30"/>
  <c r="V37" i="30"/>
  <c r="V36" i="30" s="1"/>
  <c r="G39" i="30"/>
  <c r="M39" i="30" s="1"/>
  <c r="I39" i="30"/>
  <c r="K39" i="30"/>
  <c r="O39" i="30"/>
  <c r="Q39" i="30"/>
  <c r="V39" i="30"/>
  <c r="G40" i="30"/>
  <c r="K40" i="30"/>
  <c r="Q40" i="30"/>
  <c r="V40" i="30"/>
  <c r="G41" i="30"/>
  <c r="I41" i="30"/>
  <c r="I40" i="30" s="1"/>
  <c r="K41" i="30"/>
  <c r="M41" i="30"/>
  <c r="M40" i="30" s="1"/>
  <c r="O41" i="30"/>
  <c r="O40" i="30" s="1"/>
  <c r="Q41" i="30"/>
  <c r="V41" i="30"/>
  <c r="G43" i="30"/>
  <c r="I43" i="30"/>
  <c r="I42" i="30" s="1"/>
  <c r="K43" i="30"/>
  <c r="K42" i="30" s="1"/>
  <c r="M43" i="30"/>
  <c r="O43" i="30"/>
  <c r="Q43" i="30"/>
  <c r="Q42" i="30" s="1"/>
  <c r="V43" i="30"/>
  <c r="G45" i="30"/>
  <c r="M45" i="30" s="1"/>
  <c r="I45" i="30"/>
  <c r="K45" i="30"/>
  <c r="O45" i="30"/>
  <c r="O42" i="30" s="1"/>
  <c r="Q45" i="30"/>
  <c r="V45" i="30"/>
  <c r="G48" i="30"/>
  <c r="G42" i="30" s="1"/>
  <c r="I48" i="30"/>
  <c r="K48" i="30"/>
  <c r="O48" i="30"/>
  <c r="Q48" i="30"/>
  <c r="V48" i="30"/>
  <c r="V42" i="30" s="1"/>
  <c r="G50" i="30"/>
  <c r="M50" i="30" s="1"/>
  <c r="I50" i="30"/>
  <c r="K50" i="30"/>
  <c r="O50" i="30"/>
  <c r="Q50" i="30"/>
  <c r="V50" i="30"/>
  <c r="G52" i="30"/>
  <c r="I52" i="30"/>
  <c r="K52" i="30"/>
  <c r="M52" i="30"/>
  <c r="O52" i="30"/>
  <c r="Q52" i="30"/>
  <c r="V52" i="30"/>
  <c r="AE55" i="30"/>
  <c r="G50" i="29"/>
  <c r="BA16" i="29"/>
  <c r="G9" i="29"/>
  <c r="M9" i="29" s="1"/>
  <c r="I9" i="29"/>
  <c r="I8" i="29" s="1"/>
  <c r="K9" i="29"/>
  <c r="K8" i="29" s="1"/>
  <c r="O9" i="29"/>
  <c r="O8" i="29" s="1"/>
  <c r="Q9" i="29"/>
  <c r="Q8" i="29" s="1"/>
  <c r="V9" i="29"/>
  <c r="G11" i="29"/>
  <c r="I11" i="29"/>
  <c r="K11" i="29"/>
  <c r="M11" i="29"/>
  <c r="O11" i="29"/>
  <c r="Q11" i="29"/>
  <c r="V11" i="29"/>
  <c r="G12" i="29"/>
  <c r="I12" i="29"/>
  <c r="K12" i="29"/>
  <c r="M12" i="29"/>
  <c r="O12" i="29"/>
  <c r="Q12" i="29"/>
  <c r="V12" i="29"/>
  <c r="G14" i="29"/>
  <c r="I14" i="29"/>
  <c r="K14" i="29"/>
  <c r="M14" i="29"/>
  <c r="O14" i="29"/>
  <c r="Q14" i="29"/>
  <c r="V14" i="29"/>
  <c r="G15" i="29"/>
  <c r="M15" i="29" s="1"/>
  <c r="I15" i="29"/>
  <c r="K15" i="29"/>
  <c r="O15" i="29"/>
  <c r="Q15" i="29"/>
  <c r="V15" i="29"/>
  <c r="G17" i="29"/>
  <c r="AF50" i="29" s="1"/>
  <c r="I17" i="29"/>
  <c r="K17" i="29"/>
  <c r="O17" i="29"/>
  <c r="Q17" i="29"/>
  <c r="V17" i="29"/>
  <c r="V8" i="29" s="1"/>
  <c r="G19" i="29"/>
  <c r="K19" i="29"/>
  <c r="Q19" i="29"/>
  <c r="V19" i="29"/>
  <c r="G20" i="29"/>
  <c r="I20" i="29"/>
  <c r="I19" i="29" s="1"/>
  <c r="K20" i="29"/>
  <c r="M20" i="29"/>
  <c r="M19" i="29" s="1"/>
  <c r="O20" i="29"/>
  <c r="O19" i="29" s="1"/>
  <c r="Q20" i="29"/>
  <c r="V20" i="29"/>
  <c r="G22" i="29"/>
  <c r="V22" i="29"/>
  <c r="G23" i="29"/>
  <c r="I23" i="29"/>
  <c r="I22" i="29" s="1"/>
  <c r="K23" i="29"/>
  <c r="K22" i="29" s="1"/>
  <c r="M23" i="29"/>
  <c r="O23" i="29"/>
  <c r="Q23" i="29"/>
  <c r="Q22" i="29" s="1"/>
  <c r="V23" i="29"/>
  <c r="G25" i="29"/>
  <c r="M25" i="29" s="1"/>
  <c r="M22" i="29" s="1"/>
  <c r="I25" i="29"/>
  <c r="K25" i="29"/>
  <c r="O25" i="29"/>
  <c r="O22" i="29" s="1"/>
  <c r="Q25" i="29"/>
  <c r="V25" i="29"/>
  <c r="G27" i="29"/>
  <c r="I27" i="29"/>
  <c r="V27" i="29"/>
  <c r="G28" i="29"/>
  <c r="M28" i="29" s="1"/>
  <c r="M27" i="29" s="1"/>
  <c r="I28" i="29"/>
  <c r="K28" i="29"/>
  <c r="K27" i="29" s="1"/>
  <c r="O28" i="29"/>
  <c r="O27" i="29" s="1"/>
  <c r="Q28" i="29"/>
  <c r="Q27" i="29" s="1"/>
  <c r="V28" i="29"/>
  <c r="I30" i="29"/>
  <c r="O30" i="29"/>
  <c r="Q30" i="29"/>
  <c r="G31" i="29"/>
  <c r="G30" i="29" s="1"/>
  <c r="I31" i="29"/>
  <c r="K31" i="29"/>
  <c r="K30" i="29" s="1"/>
  <c r="M31" i="29"/>
  <c r="M30" i="29" s="1"/>
  <c r="O31" i="29"/>
  <c r="Q31" i="29"/>
  <c r="V31" i="29"/>
  <c r="V30" i="29" s="1"/>
  <c r="K33" i="29"/>
  <c r="Q33" i="29"/>
  <c r="G34" i="29"/>
  <c r="M34" i="29" s="1"/>
  <c r="M33" i="29" s="1"/>
  <c r="I34" i="29"/>
  <c r="I33" i="29" s="1"/>
  <c r="K34" i="29"/>
  <c r="O34" i="29"/>
  <c r="O33" i="29" s="1"/>
  <c r="Q34" i="29"/>
  <c r="V34" i="29"/>
  <c r="V33" i="29" s="1"/>
  <c r="G35" i="29"/>
  <c r="V35" i="29"/>
  <c r="G36" i="29"/>
  <c r="M36" i="29" s="1"/>
  <c r="M35" i="29" s="1"/>
  <c r="I36" i="29"/>
  <c r="K36" i="29"/>
  <c r="K35" i="29" s="1"/>
  <c r="O36" i="29"/>
  <c r="O35" i="29" s="1"/>
  <c r="Q36" i="29"/>
  <c r="Q35" i="29" s="1"/>
  <c r="V36" i="29"/>
  <c r="G37" i="29"/>
  <c r="I37" i="29"/>
  <c r="I35" i="29" s="1"/>
  <c r="K37" i="29"/>
  <c r="M37" i="29"/>
  <c r="O37" i="29"/>
  <c r="Q37" i="29"/>
  <c r="V37" i="29"/>
  <c r="G38" i="29"/>
  <c r="M38" i="29"/>
  <c r="O38" i="29"/>
  <c r="V38" i="29"/>
  <c r="G39" i="29"/>
  <c r="I39" i="29"/>
  <c r="I38" i="29" s="1"/>
  <c r="K39" i="29"/>
  <c r="K38" i="29" s="1"/>
  <c r="M39" i="29"/>
  <c r="O39" i="29"/>
  <c r="Q39" i="29"/>
  <c r="Q38" i="29" s="1"/>
  <c r="V39" i="29"/>
  <c r="I40" i="29"/>
  <c r="G41" i="29"/>
  <c r="G40" i="29" s="1"/>
  <c r="I41" i="29"/>
  <c r="K41" i="29"/>
  <c r="O41" i="29"/>
  <c r="Q41" i="29"/>
  <c r="Q40" i="29" s="1"/>
  <c r="V41" i="29"/>
  <c r="V40" i="29" s="1"/>
  <c r="G43" i="29"/>
  <c r="M43" i="29" s="1"/>
  <c r="I43" i="29"/>
  <c r="K43" i="29"/>
  <c r="K40" i="29" s="1"/>
  <c r="O43" i="29"/>
  <c r="Q43" i="29"/>
  <c r="V43" i="29"/>
  <c r="G45" i="29"/>
  <c r="I45" i="29"/>
  <c r="K45" i="29"/>
  <c r="M45" i="29"/>
  <c r="O45" i="29"/>
  <c r="O40" i="29" s="1"/>
  <c r="Q45" i="29"/>
  <c r="V45" i="29"/>
  <c r="G47" i="29"/>
  <c r="I47" i="29"/>
  <c r="K47" i="29"/>
  <c r="M47" i="29"/>
  <c r="O47" i="29"/>
  <c r="Q47" i="29"/>
  <c r="V47" i="29"/>
  <c r="AE50" i="29"/>
  <c r="G31" i="28"/>
  <c r="G8" i="28"/>
  <c r="K8" i="28"/>
  <c r="Q8" i="28"/>
  <c r="V8" i="28"/>
  <c r="G9" i="28"/>
  <c r="I9" i="28"/>
  <c r="I8" i="28" s="1"/>
  <c r="K9" i="28"/>
  <c r="M9" i="28"/>
  <c r="M8" i="28" s="1"/>
  <c r="O9" i="28"/>
  <c r="O8" i="28" s="1"/>
  <c r="Q9" i="28"/>
  <c r="V9" i="28"/>
  <c r="G11" i="28"/>
  <c r="M11" i="28"/>
  <c r="O11" i="28"/>
  <c r="V11" i="28"/>
  <c r="G12" i="28"/>
  <c r="I12" i="28"/>
  <c r="I11" i="28" s="1"/>
  <c r="K12" i="28"/>
  <c r="K11" i="28" s="1"/>
  <c r="M12" i="28"/>
  <c r="O12" i="28"/>
  <c r="Q12" i="28"/>
  <c r="Q11" i="28" s="1"/>
  <c r="V12" i="28"/>
  <c r="I15" i="28"/>
  <c r="K15" i="28"/>
  <c r="O15" i="28"/>
  <c r="G16" i="28"/>
  <c r="M16" i="28" s="1"/>
  <c r="M15" i="28" s="1"/>
  <c r="I16" i="28"/>
  <c r="K16" i="28"/>
  <c r="O16" i="28"/>
  <c r="Q16" i="28"/>
  <c r="Q15" i="28" s="1"/>
  <c r="V16" i="28"/>
  <c r="V15" i="28" s="1"/>
  <c r="G18" i="28"/>
  <c r="Q18" i="28"/>
  <c r="V18" i="28"/>
  <c r="G19" i="28"/>
  <c r="I19" i="28"/>
  <c r="I18" i="28" s="1"/>
  <c r="K19" i="28"/>
  <c r="M19" i="28"/>
  <c r="M18" i="28" s="1"/>
  <c r="O19" i="28"/>
  <c r="O18" i="28" s="1"/>
  <c r="Q19" i="28"/>
  <c r="V19" i="28"/>
  <c r="G20" i="28"/>
  <c r="I20" i="28"/>
  <c r="K20" i="28"/>
  <c r="K18" i="28" s="1"/>
  <c r="M20" i="28"/>
  <c r="O20" i="28"/>
  <c r="Q20" i="28"/>
  <c r="V20" i="28"/>
  <c r="K21" i="28"/>
  <c r="Q21" i="28"/>
  <c r="G22" i="28"/>
  <c r="M22" i="28" s="1"/>
  <c r="M21" i="28" s="1"/>
  <c r="I22" i="28"/>
  <c r="I21" i="28" s="1"/>
  <c r="K22" i="28"/>
  <c r="O22" i="28"/>
  <c r="O21" i="28" s="1"/>
  <c r="Q22" i="28"/>
  <c r="V22" i="28"/>
  <c r="V21" i="28" s="1"/>
  <c r="G23" i="28"/>
  <c r="I23" i="28"/>
  <c r="V23" i="28"/>
  <c r="G24" i="28"/>
  <c r="M24" i="28" s="1"/>
  <c r="M23" i="28" s="1"/>
  <c r="I24" i="28"/>
  <c r="K24" i="28"/>
  <c r="K23" i="28" s="1"/>
  <c r="O24" i="28"/>
  <c r="O23" i="28" s="1"/>
  <c r="Q24" i="28"/>
  <c r="Q23" i="28" s="1"/>
  <c r="V24" i="28"/>
  <c r="G26" i="28"/>
  <c r="I26" i="28"/>
  <c r="K26" i="28"/>
  <c r="M26" i="28"/>
  <c r="O26" i="28"/>
  <c r="Q26" i="28"/>
  <c r="V26" i="28"/>
  <c r="G28" i="28"/>
  <c r="I28" i="28"/>
  <c r="K28" i="28"/>
  <c r="M28" i="28"/>
  <c r="O28" i="28"/>
  <c r="Q28" i="28"/>
  <c r="V28" i="28"/>
  <c r="AE31" i="28"/>
  <c r="G48" i="27"/>
  <c r="G9" i="27"/>
  <c r="I9" i="27"/>
  <c r="I8" i="27" s="1"/>
  <c r="K9" i="27"/>
  <c r="M9" i="27"/>
  <c r="O9" i="27"/>
  <c r="O8" i="27" s="1"/>
  <c r="Q9" i="27"/>
  <c r="Q8" i="27" s="1"/>
  <c r="V9" i="27"/>
  <c r="G11" i="27"/>
  <c r="G8" i="27" s="1"/>
  <c r="I11" i="27"/>
  <c r="K11" i="27"/>
  <c r="O11" i="27"/>
  <c r="Q11" i="27"/>
  <c r="V11" i="27"/>
  <c r="V8" i="27" s="1"/>
  <c r="G13" i="27"/>
  <c r="I13" i="27"/>
  <c r="K13" i="27"/>
  <c r="M13" i="27"/>
  <c r="O13" i="27"/>
  <c r="Q13" i="27"/>
  <c r="V13" i="27"/>
  <c r="G15" i="27"/>
  <c r="M15" i="27" s="1"/>
  <c r="I15" i="27"/>
  <c r="K15" i="27"/>
  <c r="K8" i="27" s="1"/>
  <c r="O15" i="27"/>
  <c r="Q15" i="27"/>
  <c r="V15" i="27"/>
  <c r="G16" i="27"/>
  <c r="I16" i="27"/>
  <c r="K16" i="27"/>
  <c r="M16" i="27"/>
  <c r="O16" i="27"/>
  <c r="Q16" i="27"/>
  <c r="V16" i="27"/>
  <c r="G18" i="27"/>
  <c r="M18" i="27" s="1"/>
  <c r="I18" i="27"/>
  <c r="K18" i="27"/>
  <c r="O18" i="27"/>
  <c r="Q18" i="27"/>
  <c r="V18" i="27"/>
  <c r="G19" i="27"/>
  <c r="I19" i="27"/>
  <c r="K19" i="27"/>
  <c r="M19" i="27"/>
  <c r="O19" i="27"/>
  <c r="Q19" i="27"/>
  <c r="V19" i="27"/>
  <c r="G21" i="27"/>
  <c r="O21" i="27"/>
  <c r="V21" i="27"/>
  <c r="G22" i="27"/>
  <c r="I22" i="27"/>
  <c r="I21" i="27" s="1"/>
  <c r="K22" i="27"/>
  <c r="K21" i="27" s="1"/>
  <c r="M22" i="27"/>
  <c r="M21" i="27" s="1"/>
  <c r="O22" i="27"/>
  <c r="Q22" i="27"/>
  <c r="Q21" i="27" s="1"/>
  <c r="V22" i="27"/>
  <c r="G25" i="27"/>
  <c r="K25" i="27"/>
  <c r="O25" i="27"/>
  <c r="V25" i="27"/>
  <c r="G26" i="27"/>
  <c r="I26" i="27"/>
  <c r="I25" i="27" s="1"/>
  <c r="K26" i="27"/>
  <c r="M26" i="27"/>
  <c r="M25" i="27" s="1"/>
  <c r="O26" i="27"/>
  <c r="Q26" i="27"/>
  <c r="Q25" i="27" s="1"/>
  <c r="V26" i="27"/>
  <c r="G28" i="27"/>
  <c r="K28" i="27"/>
  <c r="O28" i="27"/>
  <c r="V28" i="27"/>
  <c r="G29" i="27"/>
  <c r="I29" i="27"/>
  <c r="I28" i="27" s="1"/>
  <c r="K29" i="27"/>
  <c r="M29" i="27"/>
  <c r="M28" i="27" s="1"/>
  <c r="O29" i="27"/>
  <c r="Q29" i="27"/>
  <c r="Q28" i="27" s="1"/>
  <c r="V29" i="27"/>
  <c r="G30" i="27"/>
  <c r="V30" i="27"/>
  <c r="G31" i="27"/>
  <c r="I31" i="27"/>
  <c r="I30" i="27" s="1"/>
  <c r="K31" i="27"/>
  <c r="M31" i="27"/>
  <c r="M30" i="27" s="1"/>
  <c r="O31" i="27"/>
  <c r="Q31" i="27"/>
  <c r="Q30" i="27" s="1"/>
  <c r="V31" i="27"/>
  <c r="G32" i="27"/>
  <c r="M32" i="27" s="1"/>
  <c r="I32" i="27"/>
  <c r="K32" i="27"/>
  <c r="K30" i="27" s="1"/>
  <c r="O32" i="27"/>
  <c r="O30" i="27" s="1"/>
  <c r="Q32" i="27"/>
  <c r="V32" i="27"/>
  <c r="I33" i="27"/>
  <c r="Q33" i="27"/>
  <c r="G34" i="27"/>
  <c r="M34" i="27" s="1"/>
  <c r="M33" i="27" s="1"/>
  <c r="I34" i="27"/>
  <c r="K34" i="27"/>
  <c r="K33" i="27" s="1"/>
  <c r="O34" i="27"/>
  <c r="O33" i="27" s="1"/>
  <c r="Q34" i="27"/>
  <c r="V34" i="27"/>
  <c r="V33" i="27" s="1"/>
  <c r="I35" i="27"/>
  <c r="G36" i="27"/>
  <c r="G35" i="27" s="1"/>
  <c r="I36" i="27"/>
  <c r="K36" i="27"/>
  <c r="K35" i="27" s="1"/>
  <c r="O36" i="27"/>
  <c r="O35" i="27" s="1"/>
  <c r="Q36" i="27"/>
  <c r="V36" i="27"/>
  <c r="V35" i="27" s="1"/>
  <c r="G38" i="27"/>
  <c r="I38" i="27"/>
  <c r="K38" i="27"/>
  <c r="M38" i="27"/>
  <c r="O38" i="27"/>
  <c r="Q38" i="27"/>
  <c r="Q35" i="27" s="1"/>
  <c r="V38" i="27"/>
  <c r="G41" i="27"/>
  <c r="M41" i="27" s="1"/>
  <c r="I41" i="27"/>
  <c r="K41" i="27"/>
  <c r="O41" i="27"/>
  <c r="Q41" i="27"/>
  <c r="V41" i="27"/>
  <c r="G43" i="27"/>
  <c r="I43" i="27"/>
  <c r="K43" i="27"/>
  <c r="M43" i="27"/>
  <c r="O43" i="27"/>
  <c r="Q43" i="27"/>
  <c r="V43" i="27"/>
  <c r="G45" i="27"/>
  <c r="M45" i="27" s="1"/>
  <c r="I45" i="27"/>
  <c r="K45" i="27"/>
  <c r="O45" i="27"/>
  <c r="Q45" i="27"/>
  <c r="V45" i="27"/>
  <c r="AE48" i="27"/>
  <c r="AF48" i="27"/>
  <c r="G59" i="26"/>
  <c r="G9" i="26"/>
  <c r="G8" i="26" s="1"/>
  <c r="I9" i="26"/>
  <c r="I8" i="26" s="1"/>
  <c r="K9" i="26"/>
  <c r="O9" i="26"/>
  <c r="O8" i="26" s="1"/>
  <c r="Q9" i="26"/>
  <c r="Q8" i="26" s="1"/>
  <c r="V9" i="26"/>
  <c r="V8" i="26" s="1"/>
  <c r="G11" i="26"/>
  <c r="M11" i="26" s="1"/>
  <c r="I11" i="26"/>
  <c r="K11" i="26"/>
  <c r="O11" i="26"/>
  <c r="Q11" i="26"/>
  <c r="V11" i="26"/>
  <c r="G12" i="26"/>
  <c r="I12" i="26"/>
  <c r="K12" i="26"/>
  <c r="M12" i="26"/>
  <c r="O12" i="26"/>
  <c r="Q12" i="26"/>
  <c r="V12" i="26"/>
  <c r="G14" i="26"/>
  <c r="I14" i="26"/>
  <c r="K14" i="26"/>
  <c r="M14" i="26"/>
  <c r="O14" i="26"/>
  <c r="Q14" i="26"/>
  <c r="V14" i="26"/>
  <c r="G15" i="26"/>
  <c r="I15" i="26"/>
  <c r="K15" i="26"/>
  <c r="K8" i="26" s="1"/>
  <c r="M15" i="26"/>
  <c r="O15" i="26"/>
  <c r="Q15" i="26"/>
  <c r="V15" i="26"/>
  <c r="G17" i="26"/>
  <c r="M17" i="26" s="1"/>
  <c r="I17" i="26"/>
  <c r="K17" i="26"/>
  <c r="O17" i="26"/>
  <c r="Q17" i="26"/>
  <c r="V17" i="26"/>
  <c r="G18" i="26"/>
  <c r="M18" i="26" s="1"/>
  <c r="I18" i="26"/>
  <c r="K18" i="26"/>
  <c r="O18" i="26"/>
  <c r="Q18" i="26"/>
  <c r="V18" i="26"/>
  <c r="G20" i="26"/>
  <c r="V20" i="26"/>
  <c r="G21" i="26"/>
  <c r="I21" i="26"/>
  <c r="I20" i="26" s="1"/>
  <c r="K21" i="26"/>
  <c r="K20" i="26" s="1"/>
  <c r="M21" i="26"/>
  <c r="M20" i="26" s="1"/>
  <c r="O21" i="26"/>
  <c r="O20" i="26" s="1"/>
  <c r="Q21" i="26"/>
  <c r="Q20" i="26" s="1"/>
  <c r="V21" i="26"/>
  <c r="G24" i="26"/>
  <c r="O24" i="26"/>
  <c r="V24" i="26"/>
  <c r="G25" i="26"/>
  <c r="I25" i="26"/>
  <c r="I24" i="26" s="1"/>
  <c r="K25" i="26"/>
  <c r="K24" i="26" s="1"/>
  <c r="M25" i="26"/>
  <c r="M24" i="26" s="1"/>
  <c r="O25" i="26"/>
  <c r="Q25" i="26"/>
  <c r="Q24" i="26" s="1"/>
  <c r="V25" i="26"/>
  <c r="K27" i="26"/>
  <c r="O27" i="26"/>
  <c r="G28" i="26"/>
  <c r="G27" i="26" s="1"/>
  <c r="I28" i="26"/>
  <c r="I27" i="26" s="1"/>
  <c r="K28" i="26"/>
  <c r="O28" i="26"/>
  <c r="Q28" i="26"/>
  <c r="Q27" i="26" s="1"/>
  <c r="V28" i="26"/>
  <c r="V27" i="26" s="1"/>
  <c r="G31" i="26"/>
  <c r="K31" i="26"/>
  <c r="V31" i="26"/>
  <c r="G32" i="26"/>
  <c r="I32" i="26"/>
  <c r="I31" i="26" s="1"/>
  <c r="K32" i="26"/>
  <c r="M32" i="26"/>
  <c r="M31" i="26" s="1"/>
  <c r="O32" i="26"/>
  <c r="O31" i="26" s="1"/>
  <c r="Q32" i="26"/>
  <c r="Q31" i="26" s="1"/>
  <c r="V32" i="26"/>
  <c r="O33" i="26"/>
  <c r="G34" i="26"/>
  <c r="I34" i="26"/>
  <c r="I33" i="26" s="1"/>
  <c r="K34" i="26"/>
  <c r="K33" i="26" s="1"/>
  <c r="M34" i="26"/>
  <c r="M33" i="26" s="1"/>
  <c r="O34" i="26"/>
  <c r="Q34" i="26"/>
  <c r="Q33" i="26" s="1"/>
  <c r="V34" i="26"/>
  <c r="G35" i="26"/>
  <c r="M35" i="26" s="1"/>
  <c r="I35" i="26"/>
  <c r="K35" i="26"/>
  <c r="O35" i="26"/>
  <c r="Q35" i="26"/>
  <c r="V35" i="26"/>
  <c r="V33" i="26" s="1"/>
  <c r="I36" i="26"/>
  <c r="V36" i="26"/>
  <c r="G37" i="26"/>
  <c r="G36" i="26" s="1"/>
  <c r="I37" i="26"/>
  <c r="K37" i="26"/>
  <c r="K36" i="26" s="1"/>
  <c r="O37" i="26"/>
  <c r="O36" i="26" s="1"/>
  <c r="Q37" i="26"/>
  <c r="Q36" i="26" s="1"/>
  <c r="V37" i="26"/>
  <c r="G38" i="26"/>
  <c r="I38" i="26"/>
  <c r="K38" i="26"/>
  <c r="M38" i="26"/>
  <c r="O38" i="26"/>
  <c r="Q38" i="26"/>
  <c r="V38" i="26"/>
  <c r="O39" i="26"/>
  <c r="G40" i="26"/>
  <c r="I40" i="26"/>
  <c r="I39" i="26" s="1"/>
  <c r="K40" i="26"/>
  <c r="K39" i="26" s="1"/>
  <c r="M40" i="26"/>
  <c r="O40" i="26"/>
  <c r="Q40" i="26"/>
  <c r="Q39" i="26" s="1"/>
  <c r="V40" i="26"/>
  <c r="G41" i="26"/>
  <c r="M41" i="26" s="1"/>
  <c r="M39" i="26" s="1"/>
  <c r="I41" i="26"/>
  <c r="K41" i="26"/>
  <c r="O41" i="26"/>
  <c r="Q41" i="26"/>
  <c r="V41" i="26"/>
  <c r="V39" i="26" s="1"/>
  <c r="I42" i="26"/>
  <c r="G43" i="26"/>
  <c r="G42" i="26" s="1"/>
  <c r="I43" i="26"/>
  <c r="K43" i="26"/>
  <c r="K42" i="26" s="1"/>
  <c r="O43" i="26"/>
  <c r="O42" i="26" s="1"/>
  <c r="Q43" i="26"/>
  <c r="Q42" i="26" s="1"/>
  <c r="V43" i="26"/>
  <c r="V42" i="26" s="1"/>
  <c r="I44" i="26"/>
  <c r="Q44" i="26"/>
  <c r="G45" i="26"/>
  <c r="G44" i="26" s="1"/>
  <c r="I45" i="26"/>
  <c r="K45" i="26"/>
  <c r="K44" i="26" s="1"/>
  <c r="M45" i="26"/>
  <c r="M44" i="26" s="1"/>
  <c r="O45" i="26"/>
  <c r="O44" i="26" s="1"/>
  <c r="Q45" i="26"/>
  <c r="V45" i="26"/>
  <c r="V44" i="26" s="1"/>
  <c r="G47" i="26"/>
  <c r="M47" i="26" s="1"/>
  <c r="I47" i="26"/>
  <c r="I46" i="26" s="1"/>
  <c r="K47" i="26"/>
  <c r="K46" i="26" s="1"/>
  <c r="O47" i="26"/>
  <c r="O46" i="26" s="1"/>
  <c r="Q47" i="26"/>
  <c r="V47" i="26"/>
  <c r="V46" i="26" s="1"/>
  <c r="G49" i="26"/>
  <c r="M49" i="26" s="1"/>
  <c r="I49" i="26"/>
  <c r="K49" i="26"/>
  <c r="O49" i="26"/>
  <c r="Q49" i="26"/>
  <c r="Q46" i="26" s="1"/>
  <c r="V49" i="26"/>
  <c r="G52" i="26"/>
  <c r="M52" i="26" s="1"/>
  <c r="I52" i="26"/>
  <c r="K52" i="26"/>
  <c r="O52" i="26"/>
  <c r="Q52" i="26"/>
  <c r="V52" i="26"/>
  <c r="G54" i="26"/>
  <c r="I54" i="26"/>
  <c r="K54" i="26"/>
  <c r="M54" i="26"/>
  <c r="O54" i="26"/>
  <c r="Q54" i="26"/>
  <c r="V54" i="26"/>
  <c r="G56" i="26"/>
  <c r="I56" i="26"/>
  <c r="K56" i="26"/>
  <c r="M56" i="26"/>
  <c r="O56" i="26"/>
  <c r="Q56" i="26"/>
  <c r="V56" i="26"/>
  <c r="AE59" i="26"/>
  <c r="G57" i="25"/>
  <c r="BA17" i="25"/>
  <c r="G9" i="25"/>
  <c r="G8" i="25" s="1"/>
  <c r="I9" i="25"/>
  <c r="K9" i="25"/>
  <c r="K8" i="25" s="1"/>
  <c r="O9" i="25"/>
  <c r="O8" i="25" s="1"/>
  <c r="Q9" i="25"/>
  <c r="V9" i="25"/>
  <c r="V8" i="25" s="1"/>
  <c r="G10" i="25"/>
  <c r="I10" i="25"/>
  <c r="K10" i="25"/>
  <c r="M10" i="25"/>
  <c r="O10" i="25"/>
  <c r="Q10" i="25"/>
  <c r="Q8" i="25" s="1"/>
  <c r="V10" i="25"/>
  <c r="G12" i="25"/>
  <c r="I12" i="25"/>
  <c r="K12" i="25"/>
  <c r="M12" i="25"/>
  <c r="O12" i="25"/>
  <c r="Q12" i="25"/>
  <c r="V12" i="25"/>
  <c r="G13" i="25"/>
  <c r="I13" i="25"/>
  <c r="K13" i="25"/>
  <c r="M13" i="25"/>
  <c r="O13" i="25"/>
  <c r="Q13" i="25"/>
  <c r="V13" i="25"/>
  <c r="G15" i="25"/>
  <c r="M15" i="25" s="1"/>
  <c r="I15" i="25"/>
  <c r="K15" i="25"/>
  <c r="O15" i="25"/>
  <c r="Q15" i="25"/>
  <c r="V15" i="25"/>
  <c r="G16" i="25"/>
  <c r="M16" i="25" s="1"/>
  <c r="I16" i="25"/>
  <c r="I8" i="25" s="1"/>
  <c r="K16" i="25"/>
  <c r="O16" i="25"/>
  <c r="Q16" i="25"/>
  <c r="V16" i="25"/>
  <c r="G18" i="25"/>
  <c r="M18" i="25" s="1"/>
  <c r="I18" i="25"/>
  <c r="K18" i="25"/>
  <c r="O18" i="25"/>
  <c r="Q18" i="25"/>
  <c r="V18" i="25"/>
  <c r="G20" i="25"/>
  <c r="M20" i="25"/>
  <c r="V20" i="25"/>
  <c r="G21" i="25"/>
  <c r="I21" i="25"/>
  <c r="I20" i="25" s="1"/>
  <c r="K21" i="25"/>
  <c r="K20" i="25" s="1"/>
  <c r="M21" i="25"/>
  <c r="O21" i="25"/>
  <c r="O20" i="25" s="1"/>
  <c r="Q21" i="25"/>
  <c r="Q20" i="25" s="1"/>
  <c r="V21" i="25"/>
  <c r="I24" i="25"/>
  <c r="O24" i="25"/>
  <c r="G25" i="25"/>
  <c r="G24" i="25" s="1"/>
  <c r="I25" i="25"/>
  <c r="K25" i="25"/>
  <c r="K24" i="25" s="1"/>
  <c r="M25" i="25"/>
  <c r="M24" i="25" s="1"/>
  <c r="O25" i="25"/>
  <c r="Q25" i="25"/>
  <c r="Q24" i="25" s="1"/>
  <c r="V25" i="25"/>
  <c r="V24" i="25" s="1"/>
  <c r="K28" i="25"/>
  <c r="Q28" i="25"/>
  <c r="G29" i="25"/>
  <c r="G28" i="25" s="1"/>
  <c r="I29" i="25"/>
  <c r="I28" i="25" s="1"/>
  <c r="K29" i="25"/>
  <c r="O29" i="25"/>
  <c r="O28" i="25" s="1"/>
  <c r="Q29" i="25"/>
  <c r="V29" i="25"/>
  <c r="V28" i="25" s="1"/>
  <c r="G30" i="25"/>
  <c r="V30" i="25"/>
  <c r="G31" i="25"/>
  <c r="I31" i="25"/>
  <c r="I30" i="25" s="1"/>
  <c r="K31" i="25"/>
  <c r="K30" i="25" s="1"/>
  <c r="M31" i="25"/>
  <c r="O31" i="25"/>
  <c r="O30" i="25" s="1"/>
  <c r="Q31" i="25"/>
  <c r="Q30" i="25" s="1"/>
  <c r="V31" i="25"/>
  <c r="G32" i="25"/>
  <c r="I32" i="25"/>
  <c r="K32" i="25"/>
  <c r="M32" i="25"/>
  <c r="M30" i="25" s="1"/>
  <c r="O32" i="25"/>
  <c r="Q32" i="25"/>
  <c r="V32" i="25"/>
  <c r="G34" i="25"/>
  <c r="M34" i="25" s="1"/>
  <c r="I34" i="25"/>
  <c r="I33" i="25" s="1"/>
  <c r="K34" i="25"/>
  <c r="K33" i="25" s="1"/>
  <c r="O34" i="25"/>
  <c r="O33" i="25" s="1"/>
  <c r="Q34" i="25"/>
  <c r="Q33" i="25" s="1"/>
  <c r="V34" i="25"/>
  <c r="G35" i="25"/>
  <c r="G33" i="25" s="1"/>
  <c r="I35" i="25"/>
  <c r="K35" i="25"/>
  <c r="O35" i="25"/>
  <c r="Q35" i="25"/>
  <c r="V35" i="25"/>
  <c r="V33" i="25" s="1"/>
  <c r="G36" i="25"/>
  <c r="V36" i="25"/>
  <c r="G37" i="25"/>
  <c r="I37" i="25"/>
  <c r="I36" i="25" s="1"/>
  <c r="K37" i="25"/>
  <c r="K36" i="25" s="1"/>
  <c r="M37" i="25"/>
  <c r="O37" i="25"/>
  <c r="O36" i="25" s="1"/>
  <c r="Q37" i="25"/>
  <c r="Q36" i="25" s="1"/>
  <c r="V37" i="25"/>
  <c r="G38" i="25"/>
  <c r="I38" i="25"/>
  <c r="K38" i="25"/>
  <c r="M38" i="25"/>
  <c r="M36" i="25" s="1"/>
  <c r="O38" i="25"/>
  <c r="Q38" i="25"/>
  <c r="V38" i="25"/>
  <c r="G39" i="25"/>
  <c r="V39" i="25"/>
  <c r="G40" i="25"/>
  <c r="M40" i="25" s="1"/>
  <c r="M39" i="25" s="1"/>
  <c r="I40" i="25"/>
  <c r="I39" i="25" s="1"/>
  <c r="K40" i="25"/>
  <c r="K39" i="25" s="1"/>
  <c r="O40" i="25"/>
  <c r="O39" i="25" s="1"/>
  <c r="Q40" i="25"/>
  <c r="Q39" i="25" s="1"/>
  <c r="V40" i="25"/>
  <c r="I42" i="25"/>
  <c r="O42" i="25"/>
  <c r="G43" i="25"/>
  <c r="M43" i="25" s="1"/>
  <c r="M42" i="25" s="1"/>
  <c r="I43" i="25"/>
  <c r="K43" i="25"/>
  <c r="K42" i="25" s="1"/>
  <c r="O43" i="25"/>
  <c r="Q43" i="25"/>
  <c r="Q42" i="25" s="1"/>
  <c r="V43" i="25"/>
  <c r="V42" i="25" s="1"/>
  <c r="Q44" i="25"/>
  <c r="G45" i="25"/>
  <c r="I45" i="25"/>
  <c r="I44" i="25" s="1"/>
  <c r="K45" i="25"/>
  <c r="M45" i="25"/>
  <c r="O45" i="25"/>
  <c r="O44" i="25" s="1"/>
  <c r="Q45" i="25"/>
  <c r="V45" i="25"/>
  <c r="G47" i="25"/>
  <c r="G44" i="25" s="1"/>
  <c r="I47" i="25"/>
  <c r="K47" i="25"/>
  <c r="K44" i="25" s="1"/>
  <c r="M47" i="25"/>
  <c r="O47" i="25"/>
  <c r="Q47" i="25"/>
  <c r="V47" i="25"/>
  <c r="V44" i="25" s="1"/>
  <c r="G50" i="25"/>
  <c r="I50" i="25"/>
  <c r="K50" i="25"/>
  <c r="M50" i="25"/>
  <c r="O50" i="25"/>
  <c r="Q50" i="25"/>
  <c r="V50" i="25"/>
  <c r="G52" i="25"/>
  <c r="M52" i="25" s="1"/>
  <c r="I52" i="25"/>
  <c r="K52" i="25"/>
  <c r="O52" i="25"/>
  <c r="Q52" i="25"/>
  <c r="V52" i="25"/>
  <c r="G54" i="25"/>
  <c r="M54" i="25" s="1"/>
  <c r="I54" i="25"/>
  <c r="K54" i="25"/>
  <c r="O54" i="25"/>
  <c r="Q54" i="25"/>
  <c r="V54" i="25"/>
  <c r="AE57" i="25"/>
  <c r="G64" i="24"/>
  <c r="G9" i="24"/>
  <c r="I9" i="24"/>
  <c r="I8" i="24" s="1"/>
  <c r="K9" i="24"/>
  <c r="K8" i="24" s="1"/>
  <c r="M9" i="24"/>
  <c r="O9" i="24"/>
  <c r="Q9" i="24"/>
  <c r="Q8" i="24" s="1"/>
  <c r="V9" i="24"/>
  <c r="G12" i="24"/>
  <c r="I12" i="24"/>
  <c r="K12" i="24"/>
  <c r="M12" i="24"/>
  <c r="O12" i="24"/>
  <c r="Q12" i="24"/>
  <c r="V12" i="24"/>
  <c r="G14" i="24"/>
  <c r="G8" i="24" s="1"/>
  <c r="I14" i="24"/>
  <c r="K14" i="24"/>
  <c r="O14" i="24"/>
  <c r="Q14" i="24"/>
  <c r="V14" i="24"/>
  <c r="V8" i="24" s="1"/>
  <c r="G16" i="24"/>
  <c r="M16" i="24" s="1"/>
  <c r="I16" i="24"/>
  <c r="K16" i="24"/>
  <c r="O16" i="24"/>
  <c r="Q16" i="24"/>
  <c r="V16" i="24"/>
  <c r="G17" i="24"/>
  <c r="M17" i="24" s="1"/>
  <c r="I17" i="24"/>
  <c r="K17" i="24"/>
  <c r="O17" i="24"/>
  <c r="Q17" i="24"/>
  <c r="V17" i="24"/>
  <c r="G19" i="24"/>
  <c r="I19" i="24"/>
  <c r="K19" i="24"/>
  <c r="M19" i="24"/>
  <c r="O19" i="24"/>
  <c r="O8" i="24" s="1"/>
  <c r="Q19" i="24"/>
  <c r="V19" i="24"/>
  <c r="G20" i="24"/>
  <c r="I20" i="24"/>
  <c r="K20" i="24"/>
  <c r="M20" i="24"/>
  <c r="O20" i="24"/>
  <c r="Q20" i="24"/>
  <c r="V20" i="24"/>
  <c r="K22" i="24"/>
  <c r="O22" i="24"/>
  <c r="G23" i="24"/>
  <c r="M23" i="24" s="1"/>
  <c r="M22" i="24" s="1"/>
  <c r="I23" i="24"/>
  <c r="I22" i="24" s="1"/>
  <c r="K23" i="24"/>
  <c r="O23" i="24"/>
  <c r="Q23" i="24"/>
  <c r="Q22" i="24" s="1"/>
  <c r="V23" i="24"/>
  <c r="V22" i="24" s="1"/>
  <c r="G26" i="24"/>
  <c r="K26" i="24"/>
  <c r="V26" i="24"/>
  <c r="G27" i="24"/>
  <c r="I27" i="24"/>
  <c r="I26" i="24" s="1"/>
  <c r="K27" i="24"/>
  <c r="M27" i="24"/>
  <c r="M26" i="24" s="1"/>
  <c r="O27" i="24"/>
  <c r="O26" i="24" s="1"/>
  <c r="Q27" i="24"/>
  <c r="Q26" i="24" s="1"/>
  <c r="V27" i="24"/>
  <c r="G31" i="24"/>
  <c r="I31" i="24"/>
  <c r="K31" i="24"/>
  <c r="M31" i="24"/>
  <c r="O31" i="24"/>
  <c r="Q31" i="24"/>
  <c r="V31" i="24"/>
  <c r="Q35" i="24"/>
  <c r="G36" i="24"/>
  <c r="G35" i="24" s="1"/>
  <c r="I36" i="24"/>
  <c r="I35" i="24" s="1"/>
  <c r="K36" i="24"/>
  <c r="K35" i="24" s="1"/>
  <c r="O36" i="24"/>
  <c r="O35" i="24" s="1"/>
  <c r="Q36" i="24"/>
  <c r="V36" i="24"/>
  <c r="V35" i="24" s="1"/>
  <c r="I37" i="24"/>
  <c r="G38" i="24"/>
  <c r="M38" i="24" s="1"/>
  <c r="M37" i="24" s="1"/>
  <c r="I38" i="24"/>
  <c r="K38" i="24"/>
  <c r="K37" i="24" s="1"/>
  <c r="O38" i="24"/>
  <c r="O37" i="24" s="1"/>
  <c r="Q38" i="24"/>
  <c r="Q37" i="24" s="1"/>
  <c r="V38" i="24"/>
  <c r="V37" i="24" s="1"/>
  <c r="G39" i="24"/>
  <c r="I39" i="24"/>
  <c r="K39" i="24"/>
  <c r="M39" i="24"/>
  <c r="O39" i="24"/>
  <c r="Q39" i="24"/>
  <c r="V39" i="24"/>
  <c r="G40" i="24"/>
  <c r="O40" i="24"/>
  <c r="V40" i="24"/>
  <c r="G41" i="24"/>
  <c r="I41" i="24"/>
  <c r="I40" i="24" s="1"/>
  <c r="K41" i="24"/>
  <c r="K40" i="24" s="1"/>
  <c r="M41" i="24"/>
  <c r="M40" i="24" s="1"/>
  <c r="O41" i="24"/>
  <c r="Q41" i="24"/>
  <c r="Q40" i="24" s="1"/>
  <c r="V41" i="24"/>
  <c r="G42" i="24"/>
  <c r="M42" i="24" s="1"/>
  <c r="I42" i="24"/>
  <c r="K42" i="24"/>
  <c r="O42" i="24"/>
  <c r="Q42" i="24"/>
  <c r="V42" i="24"/>
  <c r="I43" i="24"/>
  <c r="G44" i="24"/>
  <c r="M44" i="24" s="1"/>
  <c r="M43" i="24" s="1"/>
  <c r="I44" i="24"/>
  <c r="K44" i="24"/>
  <c r="K43" i="24" s="1"/>
  <c r="O44" i="24"/>
  <c r="O43" i="24" s="1"/>
  <c r="Q44" i="24"/>
  <c r="Q43" i="24" s="1"/>
  <c r="V44" i="24"/>
  <c r="V43" i="24" s="1"/>
  <c r="G45" i="24"/>
  <c r="I45" i="24"/>
  <c r="K45" i="24"/>
  <c r="M45" i="24"/>
  <c r="O45" i="24"/>
  <c r="Q45" i="24"/>
  <c r="V45" i="24"/>
  <c r="G46" i="24"/>
  <c r="O46" i="24"/>
  <c r="V46" i="24"/>
  <c r="G47" i="24"/>
  <c r="I47" i="24"/>
  <c r="I46" i="24" s="1"/>
  <c r="K47" i="24"/>
  <c r="K46" i="24" s="1"/>
  <c r="M47" i="24"/>
  <c r="M46" i="24" s="1"/>
  <c r="O47" i="24"/>
  <c r="Q47" i="24"/>
  <c r="Q46" i="24" s="1"/>
  <c r="V47" i="24"/>
  <c r="K49" i="24"/>
  <c r="O49" i="24"/>
  <c r="G50" i="24"/>
  <c r="G49" i="24" s="1"/>
  <c r="I50" i="24"/>
  <c r="I49" i="24" s="1"/>
  <c r="K50" i="24"/>
  <c r="O50" i="24"/>
  <c r="Q50" i="24"/>
  <c r="Q49" i="24" s="1"/>
  <c r="V50" i="24"/>
  <c r="V49" i="24" s="1"/>
  <c r="G51" i="24"/>
  <c r="V51" i="24"/>
  <c r="G52" i="24"/>
  <c r="I52" i="24"/>
  <c r="I51" i="24" s="1"/>
  <c r="K52" i="24"/>
  <c r="M52" i="24"/>
  <c r="O52" i="24"/>
  <c r="O51" i="24" s="1"/>
  <c r="Q52" i="24"/>
  <c r="Q51" i="24" s="1"/>
  <c r="V52" i="24"/>
  <c r="G54" i="24"/>
  <c r="I54" i="24"/>
  <c r="K54" i="24"/>
  <c r="M54" i="24"/>
  <c r="O54" i="24"/>
  <c r="Q54" i="24"/>
  <c r="V54" i="24"/>
  <c r="G56" i="24"/>
  <c r="I56" i="24"/>
  <c r="K56" i="24"/>
  <c r="K51" i="24" s="1"/>
  <c r="M56" i="24"/>
  <c r="O56" i="24"/>
  <c r="Q56" i="24"/>
  <c r="V56" i="24"/>
  <c r="G58" i="24"/>
  <c r="M58" i="24" s="1"/>
  <c r="I58" i="24"/>
  <c r="K58" i="24"/>
  <c r="O58" i="24"/>
  <c r="Q58" i="24"/>
  <c r="V58" i="24"/>
  <c r="G60" i="24"/>
  <c r="M60" i="24" s="1"/>
  <c r="I60" i="24"/>
  <c r="K60" i="24"/>
  <c r="O60" i="24"/>
  <c r="Q60" i="24"/>
  <c r="V60" i="24"/>
  <c r="AE64" i="24"/>
  <c r="G75" i="23"/>
  <c r="BA54" i="23"/>
  <c r="BA52" i="23"/>
  <c r="G9" i="23"/>
  <c r="M9" i="23" s="1"/>
  <c r="I9" i="23"/>
  <c r="K9" i="23"/>
  <c r="K8" i="23" s="1"/>
  <c r="O9" i="23"/>
  <c r="O8" i="23" s="1"/>
  <c r="Q9" i="23"/>
  <c r="Q8" i="23" s="1"/>
  <c r="V9" i="23"/>
  <c r="V8" i="23" s="1"/>
  <c r="G11" i="23"/>
  <c r="M11" i="23" s="1"/>
  <c r="I11" i="23"/>
  <c r="K11" i="23"/>
  <c r="O11" i="23"/>
  <c r="Q11" i="23"/>
  <c r="V11" i="23"/>
  <c r="G13" i="23"/>
  <c r="M13" i="23" s="1"/>
  <c r="I13" i="23"/>
  <c r="K13" i="23"/>
  <c r="O13" i="23"/>
  <c r="Q13" i="23"/>
  <c r="V13" i="23"/>
  <c r="G15" i="23"/>
  <c r="I15" i="23"/>
  <c r="K15" i="23"/>
  <c r="M15" i="23"/>
  <c r="O15" i="23"/>
  <c r="Q15" i="23"/>
  <c r="V15" i="23"/>
  <c r="G16" i="23"/>
  <c r="I16" i="23"/>
  <c r="K16" i="23"/>
  <c r="M16" i="23"/>
  <c r="O16" i="23"/>
  <c r="Q16" i="23"/>
  <c r="V16" i="23"/>
  <c r="G18" i="23"/>
  <c r="I18" i="23"/>
  <c r="I8" i="23" s="1"/>
  <c r="K18" i="23"/>
  <c r="M18" i="23"/>
  <c r="O18" i="23"/>
  <c r="Q18" i="23"/>
  <c r="V18" i="23"/>
  <c r="G19" i="23"/>
  <c r="M19" i="23" s="1"/>
  <c r="I19" i="23"/>
  <c r="K19" i="23"/>
  <c r="O19" i="23"/>
  <c r="Q19" i="23"/>
  <c r="V19" i="23"/>
  <c r="I21" i="23"/>
  <c r="Q21" i="23"/>
  <c r="G22" i="23"/>
  <c r="M22" i="23" s="1"/>
  <c r="M21" i="23" s="1"/>
  <c r="I22" i="23"/>
  <c r="K22" i="23"/>
  <c r="K21" i="23" s="1"/>
  <c r="O22" i="23"/>
  <c r="O21" i="23" s="1"/>
  <c r="Q22" i="23"/>
  <c r="V22" i="23"/>
  <c r="V21" i="23" s="1"/>
  <c r="G26" i="23"/>
  <c r="I26" i="23"/>
  <c r="I25" i="23" s="1"/>
  <c r="K26" i="23"/>
  <c r="K25" i="23" s="1"/>
  <c r="M26" i="23"/>
  <c r="O26" i="23"/>
  <c r="O25" i="23" s="1"/>
  <c r="Q26" i="23"/>
  <c r="V26" i="23"/>
  <c r="G28" i="23"/>
  <c r="G25" i="23" s="1"/>
  <c r="I28" i="23"/>
  <c r="K28" i="23"/>
  <c r="M28" i="23"/>
  <c r="O28" i="23"/>
  <c r="Q28" i="23"/>
  <c r="V28" i="23"/>
  <c r="V25" i="23" s="1"/>
  <c r="G30" i="23"/>
  <c r="M30" i="23" s="1"/>
  <c r="I30" i="23"/>
  <c r="K30" i="23"/>
  <c r="O30" i="23"/>
  <c r="Q30" i="23"/>
  <c r="V30" i="23"/>
  <c r="G32" i="23"/>
  <c r="M32" i="23" s="1"/>
  <c r="I32" i="23"/>
  <c r="K32" i="23"/>
  <c r="O32" i="23"/>
  <c r="Q32" i="23"/>
  <c r="Q25" i="23" s="1"/>
  <c r="V32" i="23"/>
  <c r="G33" i="23"/>
  <c r="I33" i="23"/>
  <c r="O33" i="23"/>
  <c r="V33" i="23"/>
  <c r="G34" i="23"/>
  <c r="I34" i="23"/>
  <c r="K34" i="23"/>
  <c r="K33" i="23" s="1"/>
  <c r="M34" i="23"/>
  <c r="M33" i="23" s="1"/>
  <c r="O34" i="23"/>
  <c r="Q34" i="23"/>
  <c r="Q33" i="23" s="1"/>
  <c r="V34" i="23"/>
  <c r="K37" i="23"/>
  <c r="O37" i="23"/>
  <c r="Q37" i="23"/>
  <c r="G38" i="23"/>
  <c r="G37" i="23" s="1"/>
  <c r="I38" i="23"/>
  <c r="I37" i="23" s="1"/>
  <c r="K38" i="23"/>
  <c r="M38" i="23"/>
  <c r="M37" i="23" s="1"/>
  <c r="O38" i="23"/>
  <c r="Q38" i="23"/>
  <c r="V38" i="23"/>
  <c r="V37" i="23" s="1"/>
  <c r="G39" i="23"/>
  <c r="K39" i="23"/>
  <c r="V39" i="23"/>
  <c r="G40" i="23"/>
  <c r="M40" i="23" s="1"/>
  <c r="I40" i="23"/>
  <c r="I39" i="23" s="1"/>
  <c r="K40" i="23"/>
  <c r="O40" i="23"/>
  <c r="O39" i="23" s="1"/>
  <c r="Q40" i="23"/>
  <c r="Q39" i="23" s="1"/>
  <c r="V40" i="23"/>
  <c r="G41" i="23"/>
  <c r="M41" i="23" s="1"/>
  <c r="I41" i="23"/>
  <c r="K41" i="23"/>
  <c r="O41" i="23"/>
  <c r="Q41" i="23"/>
  <c r="V41" i="23"/>
  <c r="M42" i="23"/>
  <c r="Q42" i="23"/>
  <c r="G43" i="23"/>
  <c r="I43" i="23"/>
  <c r="I42" i="23" s="1"/>
  <c r="K43" i="23"/>
  <c r="K42" i="23" s="1"/>
  <c r="M43" i="23"/>
  <c r="O43" i="23"/>
  <c r="O42" i="23" s="1"/>
  <c r="Q43" i="23"/>
  <c r="V43" i="23"/>
  <c r="G44" i="23"/>
  <c r="G42" i="23" s="1"/>
  <c r="I44" i="23"/>
  <c r="K44" i="23"/>
  <c r="M44" i="23"/>
  <c r="O44" i="23"/>
  <c r="Q44" i="23"/>
  <c r="V44" i="23"/>
  <c r="V42" i="23" s="1"/>
  <c r="G45" i="23"/>
  <c r="K45" i="23"/>
  <c r="V45" i="23"/>
  <c r="G46" i="23"/>
  <c r="M46" i="23" s="1"/>
  <c r="I46" i="23"/>
  <c r="I45" i="23" s="1"/>
  <c r="K46" i="23"/>
  <c r="O46" i="23"/>
  <c r="O45" i="23" s="1"/>
  <c r="Q46" i="23"/>
  <c r="Q45" i="23" s="1"/>
  <c r="V46" i="23"/>
  <c r="G47" i="23"/>
  <c r="M47" i="23" s="1"/>
  <c r="I47" i="23"/>
  <c r="K47" i="23"/>
  <c r="O47" i="23"/>
  <c r="Q47" i="23"/>
  <c r="V47" i="23"/>
  <c r="G48" i="23"/>
  <c r="M48" i="23"/>
  <c r="Q48" i="23"/>
  <c r="V48" i="23"/>
  <c r="G49" i="23"/>
  <c r="I49" i="23"/>
  <c r="I48" i="23" s="1"/>
  <c r="K49" i="23"/>
  <c r="K48" i="23" s="1"/>
  <c r="M49" i="23"/>
  <c r="O49" i="23"/>
  <c r="O48" i="23" s="1"/>
  <c r="Q49" i="23"/>
  <c r="V49" i="23"/>
  <c r="I50" i="23"/>
  <c r="G51" i="23"/>
  <c r="M51" i="23" s="1"/>
  <c r="I51" i="23"/>
  <c r="K51" i="23"/>
  <c r="K50" i="23" s="1"/>
  <c r="O51" i="23"/>
  <c r="Q51" i="23"/>
  <c r="Q50" i="23" s="1"/>
  <c r="V51" i="23"/>
  <c r="V50" i="23" s="1"/>
  <c r="G53" i="23"/>
  <c r="M53" i="23" s="1"/>
  <c r="I53" i="23"/>
  <c r="K53" i="23"/>
  <c r="O53" i="23"/>
  <c r="O50" i="23" s="1"/>
  <c r="Q53" i="23"/>
  <c r="V53" i="23"/>
  <c r="G55" i="23"/>
  <c r="I55" i="23"/>
  <c r="O55" i="23"/>
  <c r="V55" i="23"/>
  <c r="G56" i="23"/>
  <c r="I56" i="23"/>
  <c r="K56" i="23"/>
  <c r="K55" i="23" s="1"/>
  <c r="M56" i="23"/>
  <c r="M55" i="23" s="1"/>
  <c r="O56" i="23"/>
  <c r="Q56" i="23"/>
  <c r="Q55" i="23" s="1"/>
  <c r="V56" i="23"/>
  <c r="K57" i="23"/>
  <c r="O57" i="23"/>
  <c r="Q57" i="23"/>
  <c r="G58" i="23"/>
  <c r="G57" i="23" s="1"/>
  <c r="I58" i="23"/>
  <c r="I57" i="23" s="1"/>
  <c r="K58" i="23"/>
  <c r="M58" i="23"/>
  <c r="M57" i="23" s="1"/>
  <c r="O58" i="23"/>
  <c r="Q58" i="23"/>
  <c r="V58" i="23"/>
  <c r="V57" i="23" s="1"/>
  <c r="G60" i="23"/>
  <c r="K60" i="23"/>
  <c r="V60" i="23"/>
  <c r="G61" i="23"/>
  <c r="M61" i="23" s="1"/>
  <c r="M60" i="23" s="1"/>
  <c r="I61" i="23"/>
  <c r="I60" i="23" s="1"/>
  <c r="K61" i="23"/>
  <c r="O61" i="23"/>
  <c r="O60" i="23" s="1"/>
  <c r="Q61" i="23"/>
  <c r="Q60" i="23" s="1"/>
  <c r="V61" i="23"/>
  <c r="O62" i="23"/>
  <c r="G63" i="23"/>
  <c r="I63" i="23"/>
  <c r="K63" i="23"/>
  <c r="K62" i="23" s="1"/>
  <c r="M63" i="23"/>
  <c r="O63" i="23"/>
  <c r="Q63" i="23"/>
  <c r="Q62" i="23" s="1"/>
  <c r="V63" i="23"/>
  <c r="G65" i="23"/>
  <c r="I65" i="23"/>
  <c r="I62" i="23" s="1"/>
  <c r="K65" i="23"/>
  <c r="M65" i="23"/>
  <c r="O65" i="23"/>
  <c r="Q65" i="23"/>
  <c r="V65" i="23"/>
  <c r="G67" i="23"/>
  <c r="I67" i="23"/>
  <c r="K67" i="23"/>
  <c r="M67" i="23"/>
  <c r="O67" i="23"/>
  <c r="Q67" i="23"/>
  <c r="V67" i="23"/>
  <c r="G69" i="23"/>
  <c r="M69" i="23" s="1"/>
  <c r="I69" i="23"/>
  <c r="K69" i="23"/>
  <c r="O69" i="23"/>
  <c r="Q69" i="23"/>
  <c r="V69" i="23"/>
  <c r="V62" i="23" s="1"/>
  <c r="G71" i="23"/>
  <c r="M71" i="23" s="1"/>
  <c r="I71" i="23"/>
  <c r="K71" i="23"/>
  <c r="O71" i="23"/>
  <c r="Q71" i="23"/>
  <c r="V71" i="23"/>
  <c r="AE75" i="23"/>
  <c r="G43" i="22"/>
  <c r="I8" i="22"/>
  <c r="O8" i="22"/>
  <c r="G9" i="22"/>
  <c r="G8" i="22" s="1"/>
  <c r="I9" i="22"/>
  <c r="K9" i="22"/>
  <c r="K8" i="22" s="1"/>
  <c r="O9" i="22"/>
  <c r="Q9" i="22"/>
  <c r="Q8" i="22" s="1"/>
  <c r="V9" i="22"/>
  <c r="V8" i="22" s="1"/>
  <c r="G11" i="22"/>
  <c r="G10" i="22" s="1"/>
  <c r="I11" i="22"/>
  <c r="I10" i="22" s="1"/>
  <c r="K11" i="22"/>
  <c r="O11" i="22"/>
  <c r="O10" i="22" s="1"/>
  <c r="Q11" i="22"/>
  <c r="V11" i="22"/>
  <c r="V10" i="22" s="1"/>
  <c r="G14" i="22"/>
  <c r="M14" i="22" s="1"/>
  <c r="I14" i="22"/>
  <c r="K14" i="22"/>
  <c r="O14" i="22"/>
  <c r="Q14" i="22"/>
  <c r="V14" i="22"/>
  <c r="G16" i="22"/>
  <c r="I16" i="22"/>
  <c r="K16" i="22"/>
  <c r="K10" i="22" s="1"/>
  <c r="M16" i="22"/>
  <c r="O16" i="22"/>
  <c r="Q16" i="22"/>
  <c r="Q10" i="22" s="1"/>
  <c r="V16" i="22"/>
  <c r="G18" i="22"/>
  <c r="I18" i="22"/>
  <c r="K18" i="22"/>
  <c r="M18" i="22"/>
  <c r="O18" i="22"/>
  <c r="Q18" i="22"/>
  <c r="V18" i="22"/>
  <c r="G20" i="22"/>
  <c r="I20" i="22"/>
  <c r="K20" i="22"/>
  <c r="M20" i="22"/>
  <c r="O20" i="22"/>
  <c r="Q20" i="22"/>
  <c r="V20" i="22"/>
  <c r="G22" i="22"/>
  <c r="M22" i="22" s="1"/>
  <c r="I22" i="22"/>
  <c r="K22" i="22"/>
  <c r="O22" i="22"/>
  <c r="Q22" i="22"/>
  <c r="V22" i="22"/>
  <c r="G24" i="22"/>
  <c r="M24" i="22" s="1"/>
  <c r="I24" i="22"/>
  <c r="K24" i="22"/>
  <c r="O24" i="22"/>
  <c r="Q24" i="22"/>
  <c r="V24" i="22"/>
  <c r="G26" i="22"/>
  <c r="M26" i="22"/>
  <c r="V26" i="22"/>
  <c r="G27" i="22"/>
  <c r="I27" i="22"/>
  <c r="I26" i="22" s="1"/>
  <c r="K27" i="22"/>
  <c r="K26" i="22" s="1"/>
  <c r="M27" i="22"/>
  <c r="O27" i="22"/>
  <c r="O26" i="22" s="1"/>
  <c r="Q27" i="22"/>
  <c r="Q26" i="22" s="1"/>
  <c r="V27" i="22"/>
  <c r="I30" i="22"/>
  <c r="O30" i="22"/>
  <c r="G31" i="22"/>
  <c r="G30" i="22" s="1"/>
  <c r="I31" i="22"/>
  <c r="K31" i="22"/>
  <c r="K30" i="22" s="1"/>
  <c r="M31" i="22"/>
  <c r="O31" i="22"/>
  <c r="Q31" i="22"/>
  <c r="Q30" i="22" s="1"/>
  <c r="V31" i="22"/>
  <c r="V30" i="22" s="1"/>
  <c r="G40" i="22"/>
  <c r="M40" i="22" s="1"/>
  <c r="I40" i="22"/>
  <c r="K40" i="22"/>
  <c r="O40" i="22"/>
  <c r="Q40" i="22"/>
  <c r="V40" i="22"/>
  <c r="AE43" i="22"/>
  <c r="AF43" i="22"/>
  <c r="G15" i="21"/>
  <c r="G8" i="21"/>
  <c r="O8" i="21"/>
  <c r="V8" i="21"/>
  <c r="G9" i="21"/>
  <c r="I9" i="21"/>
  <c r="I8" i="21" s="1"/>
  <c r="K9" i="21"/>
  <c r="K8" i="21" s="1"/>
  <c r="M9" i="21"/>
  <c r="M8" i="21" s="1"/>
  <c r="O9" i="21"/>
  <c r="Q9" i="21"/>
  <c r="Q8" i="21" s="1"/>
  <c r="V9" i="21"/>
  <c r="K10" i="21"/>
  <c r="O10" i="21"/>
  <c r="G11" i="21"/>
  <c r="G10" i="21" s="1"/>
  <c r="I11" i="21"/>
  <c r="I10" i="21" s="1"/>
  <c r="K11" i="21"/>
  <c r="M11" i="21"/>
  <c r="M10" i="21" s="1"/>
  <c r="O11" i="21"/>
  <c r="Q11" i="21"/>
  <c r="Q10" i="21" s="1"/>
  <c r="V11" i="21"/>
  <c r="V10" i="21" s="1"/>
  <c r="AE15" i="21"/>
  <c r="G50" i="20"/>
  <c r="V8" i="20"/>
  <c r="G9" i="20"/>
  <c r="M9" i="20" s="1"/>
  <c r="I9" i="20"/>
  <c r="I8" i="20" s="1"/>
  <c r="K9" i="20"/>
  <c r="K8" i="20" s="1"/>
  <c r="O9" i="20"/>
  <c r="O8" i="20" s="1"/>
  <c r="Q9" i="20"/>
  <c r="Q8" i="20" s="1"/>
  <c r="V9" i="20"/>
  <c r="G12" i="20"/>
  <c r="I12" i="20"/>
  <c r="K12" i="20"/>
  <c r="M12" i="20"/>
  <c r="O12" i="20"/>
  <c r="Q12" i="20"/>
  <c r="V12" i="20"/>
  <c r="G14" i="20"/>
  <c r="I14" i="20"/>
  <c r="K14" i="20"/>
  <c r="M14" i="20"/>
  <c r="O14" i="20"/>
  <c r="Q14" i="20"/>
  <c r="V14" i="20"/>
  <c r="G16" i="20"/>
  <c r="I16" i="20"/>
  <c r="K16" i="20"/>
  <c r="M16" i="20"/>
  <c r="O16" i="20"/>
  <c r="Q16" i="20"/>
  <c r="V16" i="20"/>
  <c r="G18" i="20"/>
  <c r="M18" i="20" s="1"/>
  <c r="I18" i="20"/>
  <c r="K18" i="20"/>
  <c r="O18" i="20"/>
  <c r="Q18" i="20"/>
  <c r="V18" i="20"/>
  <c r="G20" i="20"/>
  <c r="G8" i="20" s="1"/>
  <c r="I20" i="20"/>
  <c r="K20" i="20"/>
  <c r="O20" i="20"/>
  <c r="Q20" i="20"/>
  <c r="V20" i="20"/>
  <c r="G22" i="20"/>
  <c r="I22" i="20"/>
  <c r="K22" i="20"/>
  <c r="M22" i="20"/>
  <c r="O22" i="20"/>
  <c r="Q22" i="20"/>
  <c r="V22" i="20"/>
  <c r="G24" i="20"/>
  <c r="O24" i="20"/>
  <c r="V24" i="20"/>
  <c r="G25" i="20"/>
  <c r="I25" i="20"/>
  <c r="I24" i="20" s="1"/>
  <c r="K25" i="20"/>
  <c r="K24" i="20" s="1"/>
  <c r="M25" i="20"/>
  <c r="M24" i="20" s="1"/>
  <c r="O25" i="20"/>
  <c r="Q25" i="20"/>
  <c r="Q24" i="20" s="1"/>
  <c r="V25" i="20"/>
  <c r="G28" i="20"/>
  <c r="K28" i="20"/>
  <c r="O28" i="20"/>
  <c r="V28" i="20"/>
  <c r="G29" i="20"/>
  <c r="I29" i="20"/>
  <c r="I28" i="20" s="1"/>
  <c r="K29" i="20"/>
  <c r="M29" i="20"/>
  <c r="M28" i="20" s="1"/>
  <c r="O29" i="20"/>
  <c r="Q29" i="20"/>
  <c r="Q28" i="20" s="1"/>
  <c r="V29" i="20"/>
  <c r="G31" i="20"/>
  <c r="K31" i="20"/>
  <c r="O31" i="20"/>
  <c r="V31" i="20"/>
  <c r="G32" i="20"/>
  <c r="I32" i="20"/>
  <c r="I31" i="20" s="1"/>
  <c r="K32" i="20"/>
  <c r="M32" i="20"/>
  <c r="M31" i="20" s="1"/>
  <c r="O32" i="20"/>
  <c r="Q32" i="20"/>
  <c r="Q31" i="20" s="1"/>
  <c r="V32" i="20"/>
  <c r="G33" i="20"/>
  <c r="O33" i="20"/>
  <c r="V33" i="20"/>
  <c r="G34" i="20"/>
  <c r="I34" i="20"/>
  <c r="I33" i="20" s="1"/>
  <c r="K34" i="20"/>
  <c r="M34" i="20"/>
  <c r="O34" i="20"/>
  <c r="Q34" i="20"/>
  <c r="Q33" i="20" s="1"/>
  <c r="V34" i="20"/>
  <c r="G35" i="20"/>
  <c r="M35" i="20" s="1"/>
  <c r="I35" i="20"/>
  <c r="K35" i="20"/>
  <c r="K33" i="20" s="1"/>
  <c r="O35" i="20"/>
  <c r="Q35" i="20"/>
  <c r="V35" i="20"/>
  <c r="I36" i="20"/>
  <c r="Q36" i="20"/>
  <c r="G37" i="20"/>
  <c r="M37" i="20" s="1"/>
  <c r="M36" i="20" s="1"/>
  <c r="I37" i="20"/>
  <c r="K37" i="20"/>
  <c r="K36" i="20" s="1"/>
  <c r="O37" i="20"/>
  <c r="O36" i="20" s="1"/>
  <c r="Q37" i="20"/>
  <c r="V37" i="20"/>
  <c r="V36" i="20" s="1"/>
  <c r="Q38" i="20"/>
  <c r="G39" i="20"/>
  <c r="G38" i="20" s="1"/>
  <c r="I39" i="20"/>
  <c r="K39" i="20"/>
  <c r="K38" i="20" s="1"/>
  <c r="O39" i="20"/>
  <c r="O38" i="20" s="1"/>
  <c r="Q39" i="20"/>
  <c r="V39" i="20"/>
  <c r="V38" i="20" s="1"/>
  <c r="G41" i="20"/>
  <c r="I41" i="20"/>
  <c r="K41" i="20"/>
  <c r="M41" i="20"/>
  <c r="O41" i="20"/>
  <c r="Q41" i="20"/>
  <c r="V41" i="20"/>
  <c r="G43" i="20"/>
  <c r="M43" i="20" s="1"/>
  <c r="I43" i="20"/>
  <c r="K43" i="20"/>
  <c r="O43" i="20"/>
  <c r="Q43" i="20"/>
  <c r="V43" i="20"/>
  <c r="G45" i="20"/>
  <c r="I45" i="20"/>
  <c r="I38" i="20" s="1"/>
  <c r="K45" i="20"/>
  <c r="M45" i="20"/>
  <c r="O45" i="20"/>
  <c r="Q45" i="20"/>
  <c r="V45" i="20"/>
  <c r="G47" i="20"/>
  <c r="M47" i="20" s="1"/>
  <c r="I47" i="20"/>
  <c r="K47" i="20"/>
  <c r="O47" i="20"/>
  <c r="Q47" i="20"/>
  <c r="V47" i="20"/>
  <c r="AE50" i="20"/>
  <c r="G63" i="19"/>
  <c r="G9" i="19"/>
  <c r="I9" i="19"/>
  <c r="I8" i="19" s="1"/>
  <c r="K9" i="19"/>
  <c r="K8" i="19" s="1"/>
  <c r="M9" i="19"/>
  <c r="O9" i="19"/>
  <c r="Q9" i="19"/>
  <c r="Q8" i="19" s="1"/>
  <c r="V9" i="19"/>
  <c r="G12" i="19"/>
  <c r="I12" i="19"/>
  <c r="K12" i="19"/>
  <c r="M12" i="19"/>
  <c r="O12" i="19"/>
  <c r="Q12" i="19"/>
  <c r="V12" i="19"/>
  <c r="G14" i="19"/>
  <c r="G8" i="19" s="1"/>
  <c r="I14" i="19"/>
  <c r="K14" i="19"/>
  <c r="O14" i="19"/>
  <c r="Q14" i="19"/>
  <c r="V14" i="19"/>
  <c r="V8" i="19" s="1"/>
  <c r="G16" i="19"/>
  <c r="M16" i="19" s="1"/>
  <c r="I16" i="19"/>
  <c r="K16" i="19"/>
  <c r="O16" i="19"/>
  <c r="Q16" i="19"/>
  <c r="V16" i="19"/>
  <c r="G18" i="19"/>
  <c r="M18" i="19" s="1"/>
  <c r="I18" i="19"/>
  <c r="K18" i="19"/>
  <c r="O18" i="19"/>
  <c r="O8" i="19" s="1"/>
  <c r="Q18" i="19"/>
  <c r="V18" i="19"/>
  <c r="G20" i="19"/>
  <c r="I20" i="19"/>
  <c r="K20" i="19"/>
  <c r="M20" i="19"/>
  <c r="O20" i="19"/>
  <c r="Q20" i="19"/>
  <c r="V20" i="19"/>
  <c r="G22" i="19"/>
  <c r="I22" i="19"/>
  <c r="K22" i="19"/>
  <c r="M22" i="19"/>
  <c r="O22" i="19"/>
  <c r="Q22" i="19"/>
  <c r="V22" i="19"/>
  <c r="K24" i="19"/>
  <c r="O24" i="19"/>
  <c r="G25" i="19"/>
  <c r="M25" i="19" s="1"/>
  <c r="I25" i="19"/>
  <c r="I24" i="19" s="1"/>
  <c r="K25" i="19"/>
  <c r="O25" i="19"/>
  <c r="Q25" i="19"/>
  <c r="Q24" i="19" s="1"/>
  <c r="V25" i="19"/>
  <c r="V24" i="19" s="1"/>
  <c r="G26" i="19"/>
  <c r="M26" i="19" s="1"/>
  <c r="I26" i="19"/>
  <c r="K26" i="19"/>
  <c r="O26" i="19"/>
  <c r="Q26" i="19"/>
  <c r="V26" i="19"/>
  <c r="I29" i="19"/>
  <c r="Q29" i="19"/>
  <c r="G30" i="19"/>
  <c r="G29" i="19" s="1"/>
  <c r="I30" i="19"/>
  <c r="K30" i="19"/>
  <c r="K29" i="19" s="1"/>
  <c r="M30" i="19"/>
  <c r="M29" i="19" s="1"/>
  <c r="O30" i="19"/>
  <c r="O29" i="19" s="1"/>
  <c r="Q30" i="19"/>
  <c r="V30" i="19"/>
  <c r="V29" i="19" s="1"/>
  <c r="Q32" i="19"/>
  <c r="G33" i="19"/>
  <c r="G32" i="19" s="1"/>
  <c r="I33" i="19"/>
  <c r="I32" i="19" s="1"/>
  <c r="K33" i="19"/>
  <c r="K32" i="19" s="1"/>
  <c r="O33" i="19"/>
  <c r="O32" i="19" s="1"/>
  <c r="Q33" i="19"/>
  <c r="V33" i="19"/>
  <c r="V32" i="19" s="1"/>
  <c r="I37" i="19"/>
  <c r="G38" i="19"/>
  <c r="M38" i="19" s="1"/>
  <c r="M37" i="19" s="1"/>
  <c r="I38" i="19"/>
  <c r="K38" i="19"/>
  <c r="K37" i="19" s="1"/>
  <c r="O38" i="19"/>
  <c r="O37" i="19" s="1"/>
  <c r="Q38" i="19"/>
  <c r="Q37" i="19" s="1"/>
  <c r="V38" i="19"/>
  <c r="V37" i="19" s="1"/>
  <c r="I39" i="19"/>
  <c r="Q39" i="19"/>
  <c r="G40" i="19"/>
  <c r="G39" i="19" s="1"/>
  <c r="I40" i="19"/>
  <c r="K40" i="19"/>
  <c r="K39" i="19" s="1"/>
  <c r="M40" i="19"/>
  <c r="M39" i="19" s="1"/>
  <c r="O40" i="19"/>
  <c r="O39" i="19" s="1"/>
  <c r="Q40" i="19"/>
  <c r="V40" i="19"/>
  <c r="V39" i="19" s="1"/>
  <c r="G41" i="19"/>
  <c r="I41" i="19"/>
  <c r="K41" i="19"/>
  <c r="M41" i="19"/>
  <c r="O41" i="19"/>
  <c r="Q41" i="19"/>
  <c r="V41" i="19"/>
  <c r="K42" i="19"/>
  <c r="O42" i="19"/>
  <c r="G43" i="19"/>
  <c r="M43" i="19" s="1"/>
  <c r="M42" i="19" s="1"/>
  <c r="I43" i="19"/>
  <c r="I42" i="19" s="1"/>
  <c r="K43" i="19"/>
  <c r="O43" i="19"/>
  <c r="Q43" i="19"/>
  <c r="Q42" i="19" s="1"/>
  <c r="V43" i="19"/>
  <c r="V42" i="19" s="1"/>
  <c r="G44" i="19"/>
  <c r="M44" i="19" s="1"/>
  <c r="I44" i="19"/>
  <c r="K44" i="19"/>
  <c r="O44" i="19"/>
  <c r="Q44" i="19"/>
  <c r="V44" i="19"/>
  <c r="I45" i="19"/>
  <c r="Q45" i="19"/>
  <c r="G46" i="19"/>
  <c r="G45" i="19" s="1"/>
  <c r="I46" i="19"/>
  <c r="K46" i="19"/>
  <c r="K45" i="19" s="1"/>
  <c r="M46" i="19"/>
  <c r="M45" i="19" s="1"/>
  <c r="O46" i="19"/>
  <c r="O45" i="19" s="1"/>
  <c r="Q46" i="19"/>
  <c r="V46" i="19"/>
  <c r="V45" i="19" s="1"/>
  <c r="G47" i="19"/>
  <c r="I47" i="19"/>
  <c r="K47" i="19"/>
  <c r="M47" i="19"/>
  <c r="O47" i="19"/>
  <c r="Q47" i="19"/>
  <c r="V47" i="19"/>
  <c r="K48" i="19"/>
  <c r="O48" i="19"/>
  <c r="G49" i="19"/>
  <c r="M49" i="19" s="1"/>
  <c r="M48" i="19" s="1"/>
  <c r="I49" i="19"/>
  <c r="I48" i="19" s="1"/>
  <c r="K49" i="19"/>
  <c r="O49" i="19"/>
  <c r="Q49" i="19"/>
  <c r="Q48" i="19" s="1"/>
  <c r="V49" i="19"/>
  <c r="V48" i="19" s="1"/>
  <c r="G50" i="19"/>
  <c r="V50" i="19"/>
  <c r="G51" i="19"/>
  <c r="I51" i="19"/>
  <c r="I50" i="19" s="1"/>
  <c r="K51" i="19"/>
  <c r="M51" i="19"/>
  <c r="O51" i="19"/>
  <c r="O50" i="19" s="1"/>
  <c r="Q51" i="19"/>
  <c r="Q50" i="19" s="1"/>
  <c r="V51" i="19"/>
  <c r="G53" i="19"/>
  <c r="I53" i="19"/>
  <c r="K53" i="19"/>
  <c r="M53" i="19"/>
  <c r="O53" i="19"/>
  <c r="Q53" i="19"/>
  <c r="V53" i="19"/>
  <c r="G56" i="19"/>
  <c r="I56" i="19"/>
  <c r="K56" i="19"/>
  <c r="K50" i="19" s="1"/>
  <c r="M56" i="19"/>
  <c r="O56" i="19"/>
  <c r="Q56" i="19"/>
  <c r="V56" i="19"/>
  <c r="G58" i="19"/>
  <c r="M58" i="19" s="1"/>
  <c r="I58" i="19"/>
  <c r="K58" i="19"/>
  <c r="O58" i="19"/>
  <c r="Q58" i="19"/>
  <c r="V58" i="19"/>
  <c r="G60" i="19"/>
  <c r="M60" i="19" s="1"/>
  <c r="I60" i="19"/>
  <c r="K60" i="19"/>
  <c r="O60" i="19"/>
  <c r="Q60" i="19"/>
  <c r="V60" i="19"/>
  <c r="AE63" i="19"/>
  <c r="G60" i="18"/>
  <c r="G9" i="18"/>
  <c r="G8" i="18" s="1"/>
  <c r="I9" i="18"/>
  <c r="K9" i="18"/>
  <c r="K8" i="18" s="1"/>
  <c r="O9" i="18"/>
  <c r="O8" i="18" s="1"/>
  <c r="Q9" i="18"/>
  <c r="Q8" i="18" s="1"/>
  <c r="V9" i="18"/>
  <c r="V8" i="18" s="1"/>
  <c r="G11" i="18"/>
  <c r="I11" i="18"/>
  <c r="K11" i="18"/>
  <c r="M11" i="18"/>
  <c r="O11" i="18"/>
  <c r="Q11" i="18"/>
  <c r="V11" i="18"/>
  <c r="G13" i="18"/>
  <c r="I13" i="18"/>
  <c r="K13" i="18"/>
  <c r="M13" i="18"/>
  <c r="O13" i="18"/>
  <c r="Q13" i="18"/>
  <c r="V13" i="18"/>
  <c r="G15" i="18"/>
  <c r="I15" i="18"/>
  <c r="K15" i="18"/>
  <c r="M15" i="18"/>
  <c r="O15" i="18"/>
  <c r="Q15" i="18"/>
  <c r="V15" i="18"/>
  <c r="G16" i="18"/>
  <c r="M16" i="18" s="1"/>
  <c r="I16" i="18"/>
  <c r="K16" i="18"/>
  <c r="O16" i="18"/>
  <c r="Q16" i="18"/>
  <c r="V16" i="18"/>
  <c r="G18" i="18"/>
  <c r="M18" i="18" s="1"/>
  <c r="I18" i="18"/>
  <c r="I8" i="18" s="1"/>
  <c r="K18" i="18"/>
  <c r="O18" i="18"/>
  <c r="Q18" i="18"/>
  <c r="V18" i="18"/>
  <c r="G19" i="18"/>
  <c r="M19" i="18" s="1"/>
  <c r="I19" i="18"/>
  <c r="K19" i="18"/>
  <c r="O19" i="18"/>
  <c r="Q19" i="18"/>
  <c r="V19" i="18"/>
  <c r="G21" i="18"/>
  <c r="Q21" i="18"/>
  <c r="V21" i="18"/>
  <c r="G22" i="18"/>
  <c r="I22" i="18"/>
  <c r="I21" i="18" s="1"/>
  <c r="K22" i="18"/>
  <c r="K21" i="18" s="1"/>
  <c r="M22" i="18"/>
  <c r="M21" i="18" s="1"/>
  <c r="O22" i="18"/>
  <c r="O21" i="18" s="1"/>
  <c r="Q22" i="18"/>
  <c r="V22" i="18"/>
  <c r="G25" i="18"/>
  <c r="M25" i="18"/>
  <c r="O25" i="18"/>
  <c r="V25" i="18"/>
  <c r="G26" i="18"/>
  <c r="I26" i="18"/>
  <c r="I25" i="18" s="1"/>
  <c r="K26" i="18"/>
  <c r="K25" i="18" s="1"/>
  <c r="M26" i="18"/>
  <c r="O26" i="18"/>
  <c r="Q26" i="18"/>
  <c r="Q25" i="18" s="1"/>
  <c r="V26" i="18"/>
  <c r="I28" i="18"/>
  <c r="K28" i="18"/>
  <c r="O28" i="18"/>
  <c r="G29" i="18"/>
  <c r="G28" i="18" s="1"/>
  <c r="I29" i="18"/>
  <c r="K29" i="18"/>
  <c r="O29" i="18"/>
  <c r="Q29" i="18"/>
  <c r="Q28" i="18" s="1"/>
  <c r="V29" i="18"/>
  <c r="V28" i="18" s="1"/>
  <c r="G32" i="18"/>
  <c r="K32" i="18"/>
  <c r="Q32" i="18"/>
  <c r="V32" i="18"/>
  <c r="G33" i="18"/>
  <c r="I33" i="18"/>
  <c r="I32" i="18" s="1"/>
  <c r="K33" i="18"/>
  <c r="M33" i="18"/>
  <c r="M32" i="18" s="1"/>
  <c r="O33" i="18"/>
  <c r="O32" i="18" s="1"/>
  <c r="Q33" i="18"/>
  <c r="V33" i="18"/>
  <c r="G35" i="18"/>
  <c r="I35" i="18"/>
  <c r="I34" i="18" s="1"/>
  <c r="K35" i="18"/>
  <c r="K34" i="18" s="1"/>
  <c r="M35" i="18"/>
  <c r="O35" i="18"/>
  <c r="Q35" i="18"/>
  <c r="Q34" i="18" s="1"/>
  <c r="V35" i="18"/>
  <c r="G36" i="18"/>
  <c r="M36" i="18" s="1"/>
  <c r="M34" i="18" s="1"/>
  <c r="I36" i="18"/>
  <c r="K36" i="18"/>
  <c r="O36" i="18"/>
  <c r="O34" i="18" s="1"/>
  <c r="Q36" i="18"/>
  <c r="V36" i="18"/>
  <c r="V34" i="18" s="1"/>
  <c r="G37" i="18"/>
  <c r="V37" i="18"/>
  <c r="G38" i="18"/>
  <c r="M38" i="18" s="1"/>
  <c r="M37" i="18" s="1"/>
  <c r="I38" i="18"/>
  <c r="K38" i="18"/>
  <c r="K37" i="18" s="1"/>
  <c r="O38" i="18"/>
  <c r="O37" i="18" s="1"/>
  <c r="Q38" i="18"/>
  <c r="Q37" i="18" s="1"/>
  <c r="V38" i="18"/>
  <c r="G39" i="18"/>
  <c r="I39" i="18"/>
  <c r="I37" i="18" s="1"/>
  <c r="K39" i="18"/>
  <c r="M39" i="18"/>
  <c r="O39" i="18"/>
  <c r="Q39" i="18"/>
  <c r="V39" i="18"/>
  <c r="G41" i="18"/>
  <c r="I41" i="18"/>
  <c r="I40" i="18" s="1"/>
  <c r="K41" i="18"/>
  <c r="K40" i="18" s="1"/>
  <c r="M41" i="18"/>
  <c r="O41" i="18"/>
  <c r="Q41" i="18"/>
  <c r="Q40" i="18" s="1"/>
  <c r="V41" i="18"/>
  <c r="G42" i="18"/>
  <c r="M42" i="18" s="1"/>
  <c r="M40" i="18" s="1"/>
  <c r="I42" i="18"/>
  <c r="K42" i="18"/>
  <c r="O42" i="18"/>
  <c r="O40" i="18" s="1"/>
  <c r="Q42" i="18"/>
  <c r="V42" i="18"/>
  <c r="V40" i="18" s="1"/>
  <c r="G43" i="18"/>
  <c r="I43" i="18"/>
  <c r="V43" i="18"/>
  <c r="G44" i="18"/>
  <c r="M44" i="18" s="1"/>
  <c r="M43" i="18" s="1"/>
  <c r="I44" i="18"/>
  <c r="K44" i="18"/>
  <c r="K43" i="18" s="1"/>
  <c r="O44" i="18"/>
  <c r="O43" i="18" s="1"/>
  <c r="Q44" i="18"/>
  <c r="Q43" i="18" s="1"/>
  <c r="V44" i="18"/>
  <c r="I45" i="18"/>
  <c r="O45" i="18"/>
  <c r="Q45" i="18"/>
  <c r="G46" i="18"/>
  <c r="G45" i="18" s="1"/>
  <c r="I46" i="18"/>
  <c r="K46" i="18"/>
  <c r="K45" i="18" s="1"/>
  <c r="M46" i="18"/>
  <c r="M45" i="18" s="1"/>
  <c r="O46" i="18"/>
  <c r="Q46" i="18"/>
  <c r="V46" i="18"/>
  <c r="V45" i="18" s="1"/>
  <c r="K47" i="18"/>
  <c r="G48" i="18"/>
  <c r="M48" i="18" s="1"/>
  <c r="I48" i="18"/>
  <c r="I47" i="18" s="1"/>
  <c r="K48" i="18"/>
  <c r="O48" i="18"/>
  <c r="O47" i="18" s="1"/>
  <c r="Q48" i="18"/>
  <c r="V48" i="18"/>
  <c r="V47" i="18" s="1"/>
  <c r="G50" i="18"/>
  <c r="AF60" i="18" s="1"/>
  <c r="I50" i="18"/>
  <c r="K50" i="18"/>
  <c r="O50" i="18"/>
  <c r="Q50" i="18"/>
  <c r="Q47" i="18" s="1"/>
  <c r="V50" i="18"/>
  <c r="G53" i="18"/>
  <c r="M53" i="18" s="1"/>
  <c r="I53" i="18"/>
  <c r="K53" i="18"/>
  <c r="O53" i="18"/>
  <c r="Q53" i="18"/>
  <c r="V53" i="18"/>
  <c r="G55" i="18"/>
  <c r="I55" i="18"/>
  <c r="K55" i="18"/>
  <c r="M55" i="18"/>
  <c r="O55" i="18"/>
  <c r="Q55" i="18"/>
  <c r="V55" i="18"/>
  <c r="G57" i="18"/>
  <c r="I57" i="18"/>
  <c r="K57" i="18"/>
  <c r="M57" i="18"/>
  <c r="O57" i="18"/>
  <c r="Q57" i="18"/>
  <c r="V57" i="18"/>
  <c r="AE60" i="18"/>
  <c r="G69" i="17"/>
  <c r="BA51" i="17"/>
  <c r="BA49" i="17"/>
  <c r="G9" i="17"/>
  <c r="M9" i="17" s="1"/>
  <c r="I9" i="17"/>
  <c r="I8" i="17" s="1"/>
  <c r="K9" i="17"/>
  <c r="K8" i="17" s="1"/>
  <c r="O9" i="17"/>
  <c r="O8" i="17" s="1"/>
  <c r="Q9" i="17"/>
  <c r="Q8" i="17" s="1"/>
  <c r="V9" i="17"/>
  <c r="G11" i="17"/>
  <c r="M11" i="17" s="1"/>
  <c r="I11" i="17"/>
  <c r="K11" i="17"/>
  <c r="O11" i="17"/>
  <c r="Q11" i="17"/>
  <c r="V11" i="17"/>
  <c r="G13" i="17"/>
  <c r="AF69" i="17" s="1"/>
  <c r="I13" i="17"/>
  <c r="K13" i="17"/>
  <c r="O13" i="17"/>
  <c r="Q13" i="17"/>
  <c r="V13" i="17"/>
  <c r="V8" i="17" s="1"/>
  <c r="G15" i="17"/>
  <c r="I15" i="17"/>
  <c r="K15" i="17"/>
  <c r="M15" i="17"/>
  <c r="O15" i="17"/>
  <c r="Q15" i="17"/>
  <c r="V15" i="17"/>
  <c r="G16" i="17"/>
  <c r="I16" i="17"/>
  <c r="K16" i="17"/>
  <c r="M16" i="17"/>
  <c r="O16" i="17"/>
  <c r="Q16" i="17"/>
  <c r="V16" i="17"/>
  <c r="G19" i="17"/>
  <c r="I19" i="17"/>
  <c r="K19" i="17"/>
  <c r="M19" i="17"/>
  <c r="O19" i="17"/>
  <c r="Q19" i="17"/>
  <c r="V19" i="17"/>
  <c r="G20" i="17"/>
  <c r="M20" i="17" s="1"/>
  <c r="I20" i="17"/>
  <c r="K20" i="17"/>
  <c r="O20" i="17"/>
  <c r="Q20" i="17"/>
  <c r="V20" i="17"/>
  <c r="I22" i="17"/>
  <c r="O22" i="17"/>
  <c r="G23" i="17"/>
  <c r="M23" i="17" s="1"/>
  <c r="M22" i="17" s="1"/>
  <c r="I23" i="17"/>
  <c r="K23" i="17"/>
  <c r="K22" i="17" s="1"/>
  <c r="O23" i="17"/>
  <c r="Q23" i="17"/>
  <c r="Q22" i="17" s="1"/>
  <c r="V23" i="17"/>
  <c r="V22" i="17" s="1"/>
  <c r="Q25" i="17"/>
  <c r="G26" i="17"/>
  <c r="I26" i="17"/>
  <c r="I25" i="17" s="1"/>
  <c r="K26" i="17"/>
  <c r="M26" i="17"/>
  <c r="M25" i="17" s="1"/>
  <c r="O26" i="17"/>
  <c r="O25" i="17" s="1"/>
  <c r="Q26" i="17"/>
  <c r="V26" i="17"/>
  <c r="G28" i="17"/>
  <c r="G25" i="17" s="1"/>
  <c r="I28" i="17"/>
  <c r="K28" i="17"/>
  <c r="M28" i="17"/>
  <c r="O28" i="17"/>
  <c r="Q28" i="17"/>
  <c r="V28" i="17"/>
  <c r="V25" i="17" s="1"/>
  <c r="G30" i="17"/>
  <c r="I30" i="17"/>
  <c r="K30" i="17"/>
  <c r="K25" i="17" s="1"/>
  <c r="M30" i="17"/>
  <c r="O30" i="17"/>
  <c r="Q30" i="17"/>
  <c r="V30" i="17"/>
  <c r="I31" i="17"/>
  <c r="O31" i="17"/>
  <c r="G32" i="17"/>
  <c r="M32" i="17" s="1"/>
  <c r="I32" i="17"/>
  <c r="K32" i="17"/>
  <c r="O32" i="17"/>
  <c r="Q32" i="17"/>
  <c r="Q31" i="17" s="1"/>
  <c r="V32" i="17"/>
  <c r="V31" i="17" s="1"/>
  <c r="G35" i="17"/>
  <c r="M35" i="17" s="1"/>
  <c r="I35" i="17"/>
  <c r="K35" i="17"/>
  <c r="K31" i="17" s="1"/>
  <c r="O35" i="17"/>
  <c r="Q35" i="17"/>
  <c r="V35" i="17"/>
  <c r="I37" i="17"/>
  <c r="O37" i="17"/>
  <c r="Q37" i="17"/>
  <c r="G38" i="17"/>
  <c r="G37" i="17" s="1"/>
  <c r="I38" i="17"/>
  <c r="K38" i="17"/>
  <c r="K37" i="17" s="1"/>
  <c r="M38" i="17"/>
  <c r="M37" i="17" s="1"/>
  <c r="O38" i="17"/>
  <c r="Q38" i="17"/>
  <c r="V38" i="17"/>
  <c r="V37" i="17" s="1"/>
  <c r="K39" i="17"/>
  <c r="Q39" i="17"/>
  <c r="G40" i="17"/>
  <c r="M40" i="17" s="1"/>
  <c r="I40" i="17"/>
  <c r="I39" i="17" s="1"/>
  <c r="K40" i="17"/>
  <c r="O40" i="17"/>
  <c r="O39" i="17" s="1"/>
  <c r="Q40" i="17"/>
  <c r="V40" i="17"/>
  <c r="V39" i="17" s="1"/>
  <c r="G41" i="17"/>
  <c r="M41" i="17" s="1"/>
  <c r="I41" i="17"/>
  <c r="K41" i="17"/>
  <c r="O41" i="17"/>
  <c r="Q41" i="17"/>
  <c r="V41" i="17"/>
  <c r="K42" i="17"/>
  <c r="Q42" i="17"/>
  <c r="G43" i="17"/>
  <c r="I43" i="17"/>
  <c r="I42" i="17" s="1"/>
  <c r="K43" i="17"/>
  <c r="M43" i="17"/>
  <c r="M42" i="17" s="1"/>
  <c r="O43" i="17"/>
  <c r="O42" i="17" s="1"/>
  <c r="Q43" i="17"/>
  <c r="V43" i="17"/>
  <c r="G44" i="17"/>
  <c r="G42" i="17" s="1"/>
  <c r="I44" i="17"/>
  <c r="K44" i="17"/>
  <c r="M44" i="17"/>
  <c r="O44" i="17"/>
  <c r="Q44" i="17"/>
  <c r="V44" i="17"/>
  <c r="V42" i="17" s="1"/>
  <c r="K45" i="17"/>
  <c r="Q45" i="17"/>
  <c r="G46" i="17"/>
  <c r="M46" i="17" s="1"/>
  <c r="M45" i="17" s="1"/>
  <c r="I46" i="17"/>
  <c r="I45" i="17" s="1"/>
  <c r="K46" i="17"/>
  <c r="O46" i="17"/>
  <c r="O45" i="17" s="1"/>
  <c r="Q46" i="17"/>
  <c r="V46" i="17"/>
  <c r="V45" i="17" s="1"/>
  <c r="G47" i="17"/>
  <c r="M47" i="17"/>
  <c r="V47" i="17"/>
  <c r="G48" i="17"/>
  <c r="I48" i="17"/>
  <c r="K48" i="17"/>
  <c r="K47" i="17" s="1"/>
  <c r="M48" i="17"/>
  <c r="O48" i="17"/>
  <c r="O47" i="17" s="1"/>
  <c r="Q48" i="17"/>
  <c r="Q47" i="17" s="1"/>
  <c r="V48" i="17"/>
  <c r="G50" i="17"/>
  <c r="I50" i="17"/>
  <c r="I47" i="17" s="1"/>
  <c r="K50" i="17"/>
  <c r="M50" i="17"/>
  <c r="O50" i="17"/>
  <c r="Q50" i="17"/>
  <c r="V50" i="17"/>
  <c r="G52" i="17"/>
  <c r="M52" i="17"/>
  <c r="O52" i="17"/>
  <c r="V52" i="17"/>
  <c r="G53" i="17"/>
  <c r="I53" i="17"/>
  <c r="I52" i="17" s="1"/>
  <c r="K53" i="17"/>
  <c r="K52" i="17" s="1"/>
  <c r="M53" i="17"/>
  <c r="O53" i="17"/>
  <c r="Q53" i="17"/>
  <c r="Q52" i="17" s="1"/>
  <c r="V53" i="17"/>
  <c r="I54" i="17"/>
  <c r="K54" i="17"/>
  <c r="O54" i="17"/>
  <c r="G55" i="17"/>
  <c r="M55" i="17" s="1"/>
  <c r="M54" i="17" s="1"/>
  <c r="I55" i="17"/>
  <c r="K55" i="17"/>
  <c r="O55" i="17"/>
  <c r="Q55" i="17"/>
  <c r="Q54" i="17" s="1"/>
  <c r="V55" i="17"/>
  <c r="V54" i="17" s="1"/>
  <c r="Q56" i="17"/>
  <c r="G57" i="17"/>
  <c r="I57" i="17"/>
  <c r="I56" i="17" s="1"/>
  <c r="K57" i="17"/>
  <c r="M57" i="17"/>
  <c r="O57" i="17"/>
  <c r="O56" i="17" s="1"/>
  <c r="Q57" i="17"/>
  <c r="V57" i="17"/>
  <c r="G59" i="17"/>
  <c r="G56" i="17" s="1"/>
  <c r="I59" i="17"/>
  <c r="K59" i="17"/>
  <c r="M59" i="17"/>
  <c r="O59" i="17"/>
  <c r="Q59" i="17"/>
  <c r="V59" i="17"/>
  <c r="V56" i="17" s="1"/>
  <c r="G62" i="17"/>
  <c r="I62" i="17"/>
  <c r="K62" i="17"/>
  <c r="K56" i="17" s="1"/>
  <c r="M62" i="17"/>
  <c r="O62" i="17"/>
  <c r="Q62" i="17"/>
  <c r="V62" i="17"/>
  <c r="G64" i="17"/>
  <c r="M64" i="17" s="1"/>
  <c r="I64" i="17"/>
  <c r="K64" i="17"/>
  <c r="O64" i="17"/>
  <c r="Q64" i="17"/>
  <c r="V64" i="17"/>
  <c r="G66" i="17"/>
  <c r="M66" i="17" s="1"/>
  <c r="I66" i="17"/>
  <c r="K66" i="17"/>
  <c r="O66" i="17"/>
  <c r="Q66" i="17"/>
  <c r="V66" i="17"/>
  <c r="AE69" i="17"/>
  <c r="G49" i="16"/>
  <c r="G9" i="16"/>
  <c r="M9" i="16" s="1"/>
  <c r="I9" i="16"/>
  <c r="K9" i="16"/>
  <c r="K8" i="16" s="1"/>
  <c r="O9" i="16"/>
  <c r="O8" i="16" s="1"/>
  <c r="Q9" i="16"/>
  <c r="Q8" i="16" s="1"/>
  <c r="V9" i="16"/>
  <c r="V8" i="16" s="1"/>
  <c r="G11" i="16"/>
  <c r="M11" i="16" s="1"/>
  <c r="I11" i="16"/>
  <c r="K11" i="16"/>
  <c r="O11" i="16"/>
  <c r="Q11" i="16"/>
  <c r="V11" i="16"/>
  <c r="G12" i="16"/>
  <c r="M12" i="16" s="1"/>
  <c r="I12" i="16"/>
  <c r="K12" i="16"/>
  <c r="O12" i="16"/>
  <c r="Q12" i="16"/>
  <c r="V12" i="16"/>
  <c r="G14" i="16"/>
  <c r="I14" i="16"/>
  <c r="K14" i="16"/>
  <c r="M14" i="16"/>
  <c r="O14" i="16"/>
  <c r="Q14" i="16"/>
  <c r="V14" i="16"/>
  <c r="G15" i="16"/>
  <c r="I15" i="16"/>
  <c r="K15" i="16"/>
  <c r="M15" i="16"/>
  <c r="O15" i="16"/>
  <c r="Q15" i="16"/>
  <c r="V15" i="16"/>
  <c r="G17" i="16"/>
  <c r="I17" i="16"/>
  <c r="I8" i="16" s="1"/>
  <c r="K17" i="16"/>
  <c r="M17" i="16"/>
  <c r="O17" i="16"/>
  <c r="Q17" i="16"/>
  <c r="V17" i="16"/>
  <c r="G18" i="16"/>
  <c r="M18" i="16" s="1"/>
  <c r="I18" i="16"/>
  <c r="K18" i="16"/>
  <c r="O18" i="16"/>
  <c r="Q18" i="16"/>
  <c r="V18" i="16"/>
  <c r="I20" i="16"/>
  <c r="Q20" i="16"/>
  <c r="G21" i="16"/>
  <c r="M21" i="16" s="1"/>
  <c r="M20" i="16" s="1"/>
  <c r="I21" i="16"/>
  <c r="K21" i="16"/>
  <c r="K20" i="16" s="1"/>
  <c r="O21" i="16"/>
  <c r="O20" i="16" s="1"/>
  <c r="Q21" i="16"/>
  <c r="V21" i="16"/>
  <c r="V20" i="16" s="1"/>
  <c r="G23" i="16"/>
  <c r="M23" i="16"/>
  <c r="Q23" i="16"/>
  <c r="V23" i="16"/>
  <c r="G24" i="16"/>
  <c r="I24" i="16"/>
  <c r="I23" i="16" s="1"/>
  <c r="K24" i="16"/>
  <c r="K23" i="16" s="1"/>
  <c r="M24" i="16"/>
  <c r="O24" i="16"/>
  <c r="O23" i="16" s="1"/>
  <c r="Q24" i="16"/>
  <c r="V24" i="16"/>
  <c r="I26" i="16"/>
  <c r="O26" i="16"/>
  <c r="G27" i="16"/>
  <c r="G26" i="16" s="1"/>
  <c r="I27" i="16"/>
  <c r="K27" i="16"/>
  <c r="K26" i="16" s="1"/>
  <c r="O27" i="16"/>
  <c r="Q27" i="16"/>
  <c r="Q26" i="16" s="1"/>
  <c r="V27" i="16"/>
  <c r="V26" i="16" s="1"/>
  <c r="I30" i="16"/>
  <c r="K30" i="16"/>
  <c r="Q30" i="16"/>
  <c r="G31" i="16"/>
  <c r="G30" i="16" s="1"/>
  <c r="I31" i="16"/>
  <c r="K31" i="16"/>
  <c r="O31" i="16"/>
  <c r="O30" i="16" s="1"/>
  <c r="Q31" i="16"/>
  <c r="V31" i="16"/>
  <c r="V30" i="16" s="1"/>
  <c r="G32" i="16"/>
  <c r="M32" i="16"/>
  <c r="Q32" i="16"/>
  <c r="V32" i="16"/>
  <c r="G33" i="16"/>
  <c r="I33" i="16"/>
  <c r="I32" i="16" s="1"/>
  <c r="K33" i="16"/>
  <c r="K32" i="16" s="1"/>
  <c r="M33" i="16"/>
  <c r="O33" i="16"/>
  <c r="O32" i="16" s="1"/>
  <c r="Q33" i="16"/>
  <c r="V33" i="16"/>
  <c r="I34" i="16"/>
  <c r="O34" i="16"/>
  <c r="G35" i="16"/>
  <c r="AF49" i="16" s="1"/>
  <c r="I35" i="16"/>
  <c r="K35" i="16"/>
  <c r="K34" i="16" s="1"/>
  <c r="O35" i="16"/>
  <c r="Q35" i="16"/>
  <c r="Q34" i="16" s="1"/>
  <c r="V35" i="16"/>
  <c r="V34" i="16" s="1"/>
  <c r="Q36" i="16"/>
  <c r="G37" i="16"/>
  <c r="G36" i="16" s="1"/>
  <c r="I37" i="16"/>
  <c r="K37" i="16"/>
  <c r="O37" i="16"/>
  <c r="O36" i="16" s="1"/>
  <c r="Q37" i="16"/>
  <c r="V37" i="16"/>
  <c r="V36" i="16" s="1"/>
  <c r="G39" i="16"/>
  <c r="I39" i="16"/>
  <c r="K39" i="16"/>
  <c r="K36" i="16" s="1"/>
  <c r="M39" i="16"/>
  <c r="O39" i="16"/>
  <c r="Q39" i="16"/>
  <c r="V39" i="16"/>
  <c r="G42" i="16"/>
  <c r="I42" i="16"/>
  <c r="K42" i="16"/>
  <c r="M42" i="16"/>
  <c r="O42" i="16"/>
  <c r="Q42" i="16"/>
  <c r="V42" i="16"/>
  <c r="G44" i="16"/>
  <c r="I44" i="16"/>
  <c r="I36" i="16" s="1"/>
  <c r="K44" i="16"/>
  <c r="M44" i="16"/>
  <c r="O44" i="16"/>
  <c r="Q44" i="16"/>
  <c r="V44" i="16"/>
  <c r="G46" i="16"/>
  <c r="M46" i="16" s="1"/>
  <c r="I46" i="16"/>
  <c r="K46" i="16"/>
  <c r="O46" i="16"/>
  <c r="Q46" i="16"/>
  <c r="V46" i="16"/>
  <c r="AE49" i="16"/>
  <c r="G68" i="15"/>
  <c r="BA50" i="15"/>
  <c r="BA48" i="15"/>
  <c r="G9" i="15"/>
  <c r="M9" i="15" s="1"/>
  <c r="M8" i="15" s="1"/>
  <c r="I9" i="15"/>
  <c r="I8" i="15" s="1"/>
  <c r="K9" i="15"/>
  <c r="O9" i="15"/>
  <c r="O8" i="15" s="1"/>
  <c r="Q9" i="15"/>
  <c r="Q8" i="15" s="1"/>
  <c r="V9" i="15"/>
  <c r="G11" i="15"/>
  <c r="M11" i="15" s="1"/>
  <c r="I11" i="15"/>
  <c r="K11" i="15"/>
  <c r="O11" i="15"/>
  <c r="Q11" i="15"/>
  <c r="V11" i="15"/>
  <c r="V8" i="15" s="1"/>
  <c r="G12" i="15"/>
  <c r="I12" i="15"/>
  <c r="K12" i="15"/>
  <c r="M12" i="15"/>
  <c r="O12" i="15"/>
  <c r="Q12" i="15"/>
  <c r="V12" i="15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7" i="15"/>
  <c r="M17" i="15" s="1"/>
  <c r="I17" i="15"/>
  <c r="K17" i="15"/>
  <c r="K8" i="15" s="1"/>
  <c r="O17" i="15"/>
  <c r="Q17" i="15"/>
  <c r="V17" i="15"/>
  <c r="G18" i="15"/>
  <c r="M18" i="15" s="1"/>
  <c r="I18" i="15"/>
  <c r="K18" i="15"/>
  <c r="O18" i="15"/>
  <c r="Q18" i="15"/>
  <c r="V18" i="15"/>
  <c r="G20" i="15"/>
  <c r="I20" i="15"/>
  <c r="O20" i="15"/>
  <c r="V20" i="15"/>
  <c r="G21" i="15"/>
  <c r="I21" i="15"/>
  <c r="K21" i="15"/>
  <c r="K20" i="15" s="1"/>
  <c r="M21" i="15"/>
  <c r="M20" i="15" s="1"/>
  <c r="O21" i="15"/>
  <c r="Q21" i="15"/>
  <c r="Q20" i="15" s="1"/>
  <c r="V21" i="15"/>
  <c r="O23" i="15"/>
  <c r="G24" i="15"/>
  <c r="I24" i="15"/>
  <c r="I23" i="15" s="1"/>
  <c r="K24" i="15"/>
  <c r="M24" i="15"/>
  <c r="O24" i="15"/>
  <c r="Q24" i="15"/>
  <c r="Q23" i="15" s="1"/>
  <c r="V24" i="15"/>
  <c r="G26" i="15"/>
  <c r="G23" i="15" s="1"/>
  <c r="I26" i="15"/>
  <c r="K26" i="15"/>
  <c r="K23" i="15" s="1"/>
  <c r="O26" i="15"/>
  <c r="Q26" i="15"/>
  <c r="V26" i="15"/>
  <c r="V23" i="15" s="1"/>
  <c r="G28" i="15"/>
  <c r="I28" i="15"/>
  <c r="K28" i="15"/>
  <c r="M28" i="15"/>
  <c r="O28" i="15"/>
  <c r="Q28" i="15"/>
  <c r="V28" i="15"/>
  <c r="G30" i="15"/>
  <c r="V30" i="15"/>
  <c r="G31" i="15"/>
  <c r="I31" i="15"/>
  <c r="I30" i="15" s="1"/>
  <c r="K31" i="15"/>
  <c r="M31" i="15"/>
  <c r="M30" i="15" s="1"/>
  <c r="O31" i="15"/>
  <c r="Q31" i="15"/>
  <c r="Q30" i="15" s="1"/>
  <c r="V31" i="15"/>
  <c r="G34" i="15"/>
  <c r="M34" i="15" s="1"/>
  <c r="I34" i="15"/>
  <c r="K34" i="15"/>
  <c r="K30" i="15" s="1"/>
  <c r="O34" i="15"/>
  <c r="O30" i="15" s="1"/>
  <c r="Q34" i="15"/>
  <c r="V34" i="15"/>
  <c r="I36" i="15"/>
  <c r="G37" i="15"/>
  <c r="G36" i="15" s="1"/>
  <c r="I37" i="15"/>
  <c r="K37" i="15"/>
  <c r="K36" i="15" s="1"/>
  <c r="O37" i="15"/>
  <c r="O36" i="15" s="1"/>
  <c r="Q37" i="15"/>
  <c r="Q36" i="15" s="1"/>
  <c r="V37" i="15"/>
  <c r="V36" i="15" s="1"/>
  <c r="I38" i="15"/>
  <c r="G39" i="15"/>
  <c r="M39" i="15" s="1"/>
  <c r="M38" i="15" s="1"/>
  <c r="I39" i="15"/>
  <c r="K39" i="15"/>
  <c r="K38" i="15" s="1"/>
  <c r="O39" i="15"/>
  <c r="O38" i="15" s="1"/>
  <c r="Q39" i="15"/>
  <c r="V39" i="15"/>
  <c r="V38" i="15" s="1"/>
  <c r="G40" i="15"/>
  <c r="I40" i="15"/>
  <c r="K40" i="15"/>
  <c r="M40" i="15"/>
  <c r="O40" i="15"/>
  <c r="Q40" i="15"/>
  <c r="Q38" i="15" s="1"/>
  <c r="V40" i="15"/>
  <c r="O41" i="15"/>
  <c r="G42" i="15"/>
  <c r="I42" i="15"/>
  <c r="I41" i="15" s="1"/>
  <c r="K42" i="15"/>
  <c r="M42" i="15"/>
  <c r="O42" i="15"/>
  <c r="Q42" i="15"/>
  <c r="Q41" i="15" s="1"/>
  <c r="V42" i="15"/>
  <c r="G43" i="15"/>
  <c r="G41" i="15" s="1"/>
  <c r="I43" i="15"/>
  <c r="K43" i="15"/>
  <c r="K41" i="15" s="1"/>
  <c r="O43" i="15"/>
  <c r="Q43" i="15"/>
  <c r="V43" i="15"/>
  <c r="V41" i="15" s="1"/>
  <c r="I44" i="15"/>
  <c r="Q44" i="15"/>
  <c r="G45" i="15"/>
  <c r="M45" i="15" s="1"/>
  <c r="M44" i="15" s="1"/>
  <c r="I45" i="15"/>
  <c r="K45" i="15"/>
  <c r="K44" i="15" s="1"/>
  <c r="O45" i="15"/>
  <c r="O44" i="15" s="1"/>
  <c r="Q45" i="15"/>
  <c r="V45" i="15"/>
  <c r="V44" i="15" s="1"/>
  <c r="Q46" i="15"/>
  <c r="G47" i="15"/>
  <c r="G46" i="15" s="1"/>
  <c r="I47" i="15"/>
  <c r="K47" i="15"/>
  <c r="K46" i="15" s="1"/>
  <c r="M47" i="15"/>
  <c r="O47" i="15"/>
  <c r="O46" i="15" s="1"/>
  <c r="Q47" i="15"/>
  <c r="V47" i="15"/>
  <c r="V46" i="15" s="1"/>
  <c r="G49" i="15"/>
  <c r="I49" i="15"/>
  <c r="I46" i="15" s="1"/>
  <c r="K49" i="15"/>
  <c r="M49" i="15"/>
  <c r="M46" i="15" s="1"/>
  <c r="O49" i="15"/>
  <c r="Q49" i="15"/>
  <c r="V49" i="15"/>
  <c r="G51" i="15"/>
  <c r="K51" i="15"/>
  <c r="O51" i="15"/>
  <c r="V51" i="15"/>
  <c r="G52" i="15"/>
  <c r="M52" i="15" s="1"/>
  <c r="M51" i="15" s="1"/>
  <c r="I52" i="15"/>
  <c r="I51" i="15" s="1"/>
  <c r="K52" i="15"/>
  <c r="O52" i="15"/>
  <c r="Q52" i="15"/>
  <c r="Q51" i="15" s="1"/>
  <c r="V52" i="15"/>
  <c r="G53" i="15"/>
  <c r="K53" i="15"/>
  <c r="O53" i="15"/>
  <c r="V53" i="15"/>
  <c r="G54" i="15"/>
  <c r="I54" i="15"/>
  <c r="I53" i="15" s="1"/>
  <c r="K54" i="15"/>
  <c r="M54" i="15"/>
  <c r="M53" i="15" s="1"/>
  <c r="O54" i="15"/>
  <c r="Q54" i="15"/>
  <c r="Q53" i="15" s="1"/>
  <c r="V54" i="15"/>
  <c r="O55" i="15"/>
  <c r="G56" i="15"/>
  <c r="I56" i="15"/>
  <c r="I55" i="15" s="1"/>
  <c r="K56" i="15"/>
  <c r="M56" i="15"/>
  <c r="O56" i="15"/>
  <c r="Q56" i="15"/>
  <c r="Q55" i="15" s="1"/>
  <c r="V56" i="15"/>
  <c r="G58" i="15"/>
  <c r="G55" i="15" s="1"/>
  <c r="I58" i="15"/>
  <c r="K58" i="15"/>
  <c r="K55" i="15" s="1"/>
  <c r="O58" i="15"/>
  <c r="Q58" i="15"/>
  <c r="V58" i="15"/>
  <c r="V55" i="15" s="1"/>
  <c r="G61" i="15"/>
  <c r="I61" i="15"/>
  <c r="K61" i="15"/>
  <c r="M61" i="15"/>
  <c r="O61" i="15"/>
  <c r="Q61" i="15"/>
  <c r="V61" i="15"/>
  <c r="G63" i="15"/>
  <c r="M63" i="15" s="1"/>
  <c r="I63" i="15"/>
  <c r="K63" i="15"/>
  <c r="O63" i="15"/>
  <c r="Q63" i="15"/>
  <c r="V63" i="15"/>
  <c r="G65" i="15"/>
  <c r="I65" i="15"/>
  <c r="K65" i="15"/>
  <c r="M65" i="15"/>
  <c r="O65" i="15"/>
  <c r="Q65" i="15"/>
  <c r="V65" i="15"/>
  <c r="AE68" i="15"/>
  <c r="G65" i="14"/>
  <c r="G9" i="14"/>
  <c r="M9" i="14" s="1"/>
  <c r="I9" i="14"/>
  <c r="I8" i="14" s="1"/>
  <c r="K9" i="14"/>
  <c r="K8" i="14" s="1"/>
  <c r="O9" i="14"/>
  <c r="O8" i="14" s="1"/>
  <c r="Q9" i="14"/>
  <c r="Q8" i="14" s="1"/>
  <c r="V9" i="14"/>
  <c r="G14" i="14"/>
  <c r="I14" i="14"/>
  <c r="K14" i="14"/>
  <c r="M14" i="14"/>
  <c r="O14" i="14"/>
  <c r="Q14" i="14"/>
  <c r="V14" i="14"/>
  <c r="G16" i="14"/>
  <c r="I16" i="14"/>
  <c r="K16" i="14"/>
  <c r="M16" i="14"/>
  <c r="O16" i="14"/>
  <c r="Q16" i="14"/>
  <c r="V16" i="14"/>
  <c r="G18" i="14"/>
  <c r="M18" i="14" s="1"/>
  <c r="I18" i="14"/>
  <c r="K18" i="14"/>
  <c r="O18" i="14"/>
  <c r="Q18" i="14"/>
  <c r="V18" i="14"/>
  <c r="G19" i="14"/>
  <c r="M19" i="14" s="1"/>
  <c r="I19" i="14"/>
  <c r="K19" i="14"/>
  <c r="O19" i="14"/>
  <c r="Q19" i="14"/>
  <c r="V19" i="14"/>
  <c r="G22" i="14"/>
  <c r="G8" i="14" s="1"/>
  <c r="I22" i="14"/>
  <c r="K22" i="14"/>
  <c r="O22" i="14"/>
  <c r="Q22" i="14"/>
  <c r="V22" i="14"/>
  <c r="V8" i="14" s="1"/>
  <c r="G23" i="14"/>
  <c r="I23" i="14"/>
  <c r="K23" i="14"/>
  <c r="M23" i="14"/>
  <c r="O23" i="14"/>
  <c r="Q23" i="14"/>
  <c r="V23" i="14"/>
  <c r="G25" i="14"/>
  <c r="O25" i="14"/>
  <c r="V25" i="14"/>
  <c r="G26" i="14"/>
  <c r="I26" i="14"/>
  <c r="I25" i="14" s="1"/>
  <c r="K26" i="14"/>
  <c r="K25" i="14" s="1"/>
  <c r="M26" i="14"/>
  <c r="M25" i="14" s="1"/>
  <c r="O26" i="14"/>
  <c r="Q26" i="14"/>
  <c r="Q25" i="14" s="1"/>
  <c r="V26" i="14"/>
  <c r="G29" i="14"/>
  <c r="K29" i="14"/>
  <c r="O29" i="14"/>
  <c r="V29" i="14"/>
  <c r="G30" i="14"/>
  <c r="I30" i="14"/>
  <c r="I29" i="14" s="1"/>
  <c r="K30" i="14"/>
  <c r="M30" i="14"/>
  <c r="M29" i="14" s="1"/>
  <c r="O30" i="14"/>
  <c r="Q30" i="14"/>
  <c r="Q29" i="14" s="1"/>
  <c r="V30" i="14"/>
  <c r="G32" i="14"/>
  <c r="V32" i="14"/>
  <c r="G33" i="14"/>
  <c r="I33" i="14"/>
  <c r="I32" i="14" s="1"/>
  <c r="K33" i="14"/>
  <c r="M33" i="14"/>
  <c r="M32" i="14" s="1"/>
  <c r="O33" i="14"/>
  <c r="Q33" i="14"/>
  <c r="Q32" i="14" s="1"/>
  <c r="V33" i="14"/>
  <c r="G35" i="14"/>
  <c r="M35" i="14" s="1"/>
  <c r="I35" i="14"/>
  <c r="K35" i="14"/>
  <c r="K32" i="14" s="1"/>
  <c r="O35" i="14"/>
  <c r="O32" i="14" s="1"/>
  <c r="Q35" i="14"/>
  <c r="V35" i="14"/>
  <c r="I38" i="14"/>
  <c r="Q38" i="14"/>
  <c r="G39" i="14"/>
  <c r="M39" i="14" s="1"/>
  <c r="M38" i="14" s="1"/>
  <c r="I39" i="14"/>
  <c r="K39" i="14"/>
  <c r="K38" i="14" s="1"/>
  <c r="O39" i="14"/>
  <c r="O38" i="14" s="1"/>
  <c r="Q39" i="14"/>
  <c r="V39" i="14"/>
  <c r="V38" i="14" s="1"/>
  <c r="I40" i="14"/>
  <c r="G41" i="14"/>
  <c r="M41" i="14" s="1"/>
  <c r="M40" i="14" s="1"/>
  <c r="I41" i="14"/>
  <c r="K41" i="14"/>
  <c r="K40" i="14" s="1"/>
  <c r="O41" i="14"/>
  <c r="O40" i="14" s="1"/>
  <c r="Q41" i="14"/>
  <c r="V41" i="14"/>
  <c r="V40" i="14" s="1"/>
  <c r="G42" i="14"/>
  <c r="I42" i="14"/>
  <c r="K42" i="14"/>
  <c r="M42" i="14"/>
  <c r="O42" i="14"/>
  <c r="Q42" i="14"/>
  <c r="Q40" i="14" s="1"/>
  <c r="V42" i="14"/>
  <c r="G43" i="14"/>
  <c r="O43" i="14"/>
  <c r="V43" i="14"/>
  <c r="G44" i="14"/>
  <c r="I44" i="14"/>
  <c r="I43" i="14" s="1"/>
  <c r="K44" i="14"/>
  <c r="M44" i="14"/>
  <c r="O44" i="14"/>
  <c r="Q44" i="14"/>
  <c r="Q43" i="14" s="1"/>
  <c r="V44" i="14"/>
  <c r="G45" i="14"/>
  <c r="M45" i="14" s="1"/>
  <c r="I45" i="14"/>
  <c r="K45" i="14"/>
  <c r="K43" i="14" s="1"/>
  <c r="O45" i="14"/>
  <c r="Q45" i="14"/>
  <c r="V45" i="14"/>
  <c r="I46" i="14"/>
  <c r="Q46" i="14"/>
  <c r="G47" i="14"/>
  <c r="M47" i="14" s="1"/>
  <c r="M46" i="14" s="1"/>
  <c r="I47" i="14"/>
  <c r="K47" i="14"/>
  <c r="K46" i="14" s="1"/>
  <c r="O47" i="14"/>
  <c r="O46" i="14" s="1"/>
  <c r="Q47" i="14"/>
  <c r="V47" i="14"/>
  <c r="V46" i="14" s="1"/>
  <c r="I48" i="14"/>
  <c r="Q48" i="14"/>
  <c r="G49" i="14"/>
  <c r="G48" i="14" s="1"/>
  <c r="I49" i="14"/>
  <c r="K49" i="14"/>
  <c r="K48" i="14" s="1"/>
  <c r="O49" i="14"/>
  <c r="O48" i="14" s="1"/>
  <c r="Q49" i="14"/>
  <c r="V49" i="14"/>
  <c r="V48" i="14" s="1"/>
  <c r="I50" i="14"/>
  <c r="Q50" i="14"/>
  <c r="G51" i="14"/>
  <c r="M51" i="14" s="1"/>
  <c r="M50" i="14" s="1"/>
  <c r="I51" i="14"/>
  <c r="K51" i="14"/>
  <c r="K50" i="14" s="1"/>
  <c r="O51" i="14"/>
  <c r="O50" i="14" s="1"/>
  <c r="Q51" i="14"/>
  <c r="V51" i="14"/>
  <c r="V50" i="14" s="1"/>
  <c r="I52" i="14"/>
  <c r="G53" i="14"/>
  <c r="M53" i="14" s="1"/>
  <c r="M52" i="14" s="1"/>
  <c r="I53" i="14"/>
  <c r="K53" i="14"/>
  <c r="K52" i="14" s="1"/>
  <c r="O53" i="14"/>
  <c r="O52" i="14" s="1"/>
  <c r="Q53" i="14"/>
  <c r="V53" i="14"/>
  <c r="V52" i="14" s="1"/>
  <c r="G55" i="14"/>
  <c r="I55" i="14"/>
  <c r="K55" i="14"/>
  <c r="M55" i="14"/>
  <c r="O55" i="14"/>
  <c r="Q55" i="14"/>
  <c r="Q52" i="14" s="1"/>
  <c r="V55" i="14"/>
  <c r="G58" i="14"/>
  <c r="M58" i="14" s="1"/>
  <c r="I58" i="14"/>
  <c r="K58" i="14"/>
  <c r="O58" i="14"/>
  <c r="Q58" i="14"/>
  <c r="V58" i="14"/>
  <c r="G60" i="14"/>
  <c r="I60" i="14"/>
  <c r="K60" i="14"/>
  <c r="M60" i="14"/>
  <c r="O60" i="14"/>
  <c r="Q60" i="14"/>
  <c r="V60" i="14"/>
  <c r="G62" i="14"/>
  <c r="M62" i="14" s="1"/>
  <c r="I62" i="14"/>
  <c r="K62" i="14"/>
  <c r="O62" i="14"/>
  <c r="Q62" i="14"/>
  <c r="V62" i="14"/>
  <c r="AE65" i="14"/>
  <c r="AF65" i="14"/>
  <c r="G74" i="13"/>
  <c r="BA55" i="13"/>
  <c r="BA50" i="13"/>
  <c r="BA48" i="13"/>
  <c r="G9" i="13"/>
  <c r="M9" i="13" s="1"/>
  <c r="I9" i="13"/>
  <c r="K9" i="13"/>
  <c r="K8" i="13" s="1"/>
  <c r="O9" i="13"/>
  <c r="O8" i="13" s="1"/>
  <c r="Q9" i="13"/>
  <c r="Q8" i="13" s="1"/>
  <c r="V9" i="13"/>
  <c r="V8" i="13" s="1"/>
  <c r="G13" i="13"/>
  <c r="M13" i="13" s="1"/>
  <c r="I13" i="13"/>
  <c r="K13" i="13"/>
  <c r="O13" i="13"/>
  <c r="Q13" i="13"/>
  <c r="V13" i="13"/>
  <c r="G14" i="13"/>
  <c r="M14" i="13" s="1"/>
  <c r="I14" i="13"/>
  <c r="K14" i="13"/>
  <c r="O14" i="13"/>
  <c r="Q14" i="13"/>
  <c r="V14" i="13"/>
  <c r="G16" i="13"/>
  <c r="I16" i="13"/>
  <c r="K16" i="13"/>
  <c r="M16" i="13"/>
  <c r="O16" i="13"/>
  <c r="Q16" i="13"/>
  <c r="V16" i="13"/>
  <c r="G17" i="13"/>
  <c r="I17" i="13"/>
  <c r="K17" i="13"/>
  <c r="M17" i="13"/>
  <c r="O17" i="13"/>
  <c r="Q17" i="13"/>
  <c r="V17" i="13"/>
  <c r="G19" i="13"/>
  <c r="I19" i="13"/>
  <c r="I8" i="13" s="1"/>
  <c r="K19" i="13"/>
  <c r="M19" i="13"/>
  <c r="O19" i="13"/>
  <c r="Q19" i="13"/>
  <c r="V19" i="13"/>
  <c r="G20" i="13"/>
  <c r="M20" i="13" s="1"/>
  <c r="I20" i="13"/>
  <c r="K20" i="13"/>
  <c r="O20" i="13"/>
  <c r="Q20" i="13"/>
  <c r="V20" i="13"/>
  <c r="I22" i="13"/>
  <c r="Q22" i="13"/>
  <c r="G23" i="13"/>
  <c r="M23" i="13" s="1"/>
  <c r="M22" i="13" s="1"/>
  <c r="I23" i="13"/>
  <c r="K23" i="13"/>
  <c r="K22" i="13" s="1"/>
  <c r="O23" i="13"/>
  <c r="O22" i="13" s="1"/>
  <c r="Q23" i="13"/>
  <c r="V23" i="13"/>
  <c r="V22" i="13" s="1"/>
  <c r="M26" i="13"/>
  <c r="Q26" i="13"/>
  <c r="G27" i="13"/>
  <c r="I27" i="13"/>
  <c r="I26" i="13" s="1"/>
  <c r="K27" i="13"/>
  <c r="K26" i="13" s="1"/>
  <c r="M27" i="13"/>
  <c r="O27" i="13"/>
  <c r="O26" i="13" s="1"/>
  <c r="Q27" i="13"/>
  <c r="V27" i="13"/>
  <c r="G29" i="13"/>
  <c r="G26" i="13" s="1"/>
  <c r="I29" i="13"/>
  <c r="K29" i="13"/>
  <c r="M29" i="13"/>
  <c r="O29" i="13"/>
  <c r="Q29" i="13"/>
  <c r="V29" i="13"/>
  <c r="V26" i="13" s="1"/>
  <c r="G31" i="13"/>
  <c r="K31" i="13"/>
  <c r="V31" i="13"/>
  <c r="G32" i="13"/>
  <c r="M32" i="13" s="1"/>
  <c r="I32" i="13"/>
  <c r="I31" i="13" s="1"/>
  <c r="K32" i="13"/>
  <c r="O32" i="13"/>
  <c r="O31" i="13" s="1"/>
  <c r="Q32" i="13"/>
  <c r="Q31" i="13" s="1"/>
  <c r="V32" i="13"/>
  <c r="G35" i="13"/>
  <c r="M35" i="13" s="1"/>
  <c r="I35" i="13"/>
  <c r="K35" i="13"/>
  <c r="O35" i="13"/>
  <c r="Q35" i="13"/>
  <c r="V35" i="13"/>
  <c r="G38" i="13"/>
  <c r="M38" i="13"/>
  <c r="Q38" i="13"/>
  <c r="V38" i="13"/>
  <c r="G39" i="13"/>
  <c r="I39" i="13"/>
  <c r="I38" i="13" s="1"/>
  <c r="K39" i="13"/>
  <c r="K38" i="13" s="1"/>
  <c r="M39" i="13"/>
  <c r="O39" i="13"/>
  <c r="O38" i="13" s="1"/>
  <c r="Q39" i="13"/>
  <c r="V39" i="13"/>
  <c r="I40" i="13"/>
  <c r="G41" i="13"/>
  <c r="M41" i="13" s="1"/>
  <c r="I41" i="13"/>
  <c r="K41" i="13"/>
  <c r="K40" i="13" s="1"/>
  <c r="O41" i="13"/>
  <c r="Q41" i="13"/>
  <c r="Q40" i="13" s="1"/>
  <c r="V41" i="13"/>
  <c r="V40" i="13" s="1"/>
  <c r="G42" i="13"/>
  <c r="M42" i="13" s="1"/>
  <c r="I42" i="13"/>
  <c r="K42" i="13"/>
  <c r="O42" i="13"/>
  <c r="O40" i="13" s="1"/>
  <c r="Q42" i="13"/>
  <c r="V42" i="13"/>
  <c r="G43" i="13"/>
  <c r="O43" i="13"/>
  <c r="V43" i="13"/>
  <c r="G44" i="13"/>
  <c r="I44" i="13"/>
  <c r="K44" i="13"/>
  <c r="K43" i="13" s="1"/>
  <c r="M44" i="13"/>
  <c r="M43" i="13" s="1"/>
  <c r="O44" i="13"/>
  <c r="Q44" i="13"/>
  <c r="Q43" i="13" s="1"/>
  <c r="V44" i="13"/>
  <c r="G45" i="13"/>
  <c r="I45" i="13"/>
  <c r="I43" i="13" s="1"/>
  <c r="K45" i="13"/>
  <c r="M45" i="13"/>
  <c r="O45" i="13"/>
  <c r="Q45" i="13"/>
  <c r="V45" i="13"/>
  <c r="I46" i="13"/>
  <c r="G47" i="13"/>
  <c r="M47" i="13" s="1"/>
  <c r="I47" i="13"/>
  <c r="K47" i="13"/>
  <c r="K46" i="13" s="1"/>
  <c r="O47" i="13"/>
  <c r="Q47" i="13"/>
  <c r="Q46" i="13" s="1"/>
  <c r="V47" i="13"/>
  <c r="V46" i="13" s="1"/>
  <c r="G49" i="13"/>
  <c r="M49" i="13" s="1"/>
  <c r="I49" i="13"/>
  <c r="K49" i="13"/>
  <c r="O49" i="13"/>
  <c r="O46" i="13" s="1"/>
  <c r="Q49" i="13"/>
  <c r="V49" i="13"/>
  <c r="G51" i="13"/>
  <c r="I51" i="13"/>
  <c r="O51" i="13"/>
  <c r="V51" i="13"/>
  <c r="G52" i="13"/>
  <c r="I52" i="13"/>
  <c r="K52" i="13"/>
  <c r="K51" i="13" s="1"/>
  <c r="M52" i="13"/>
  <c r="M51" i="13" s="1"/>
  <c r="O52" i="13"/>
  <c r="Q52" i="13"/>
  <c r="Q51" i="13" s="1"/>
  <c r="V52" i="13"/>
  <c r="K53" i="13"/>
  <c r="O53" i="13"/>
  <c r="Q53" i="13"/>
  <c r="G54" i="13"/>
  <c r="G53" i="13" s="1"/>
  <c r="I54" i="13"/>
  <c r="I53" i="13" s="1"/>
  <c r="K54" i="13"/>
  <c r="M54" i="13"/>
  <c r="M53" i="13" s="1"/>
  <c r="O54" i="13"/>
  <c r="Q54" i="13"/>
  <c r="V54" i="13"/>
  <c r="V53" i="13" s="1"/>
  <c r="G56" i="13"/>
  <c r="K56" i="13"/>
  <c r="V56" i="13"/>
  <c r="G57" i="13"/>
  <c r="M57" i="13" s="1"/>
  <c r="M56" i="13" s="1"/>
  <c r="I57" i="13"/>
  <c r="I56" i="13" s="1"/>
  <c r="K57" i="13"/>
  <c r="O57" i="13"/>
  <c r="O56" i="13" s="1"/>
  <c r="Q57" i="13"/>
  <c r="Q56" i="13" s="1"/>
  <c r="V57" i="13"/>
  <c r="G59" i="13"/>
  <c r="I59" i="13"/>
  <c r="O59" i="13"/>
  <c r="V59" i="13"/>
  <c r="G60" i="13"/>
  <c r="I60" i="13"/>
  <c r="K60" i="13"/>
  <c r="K59" i="13" s="1"/>
  <c r="M60" i="13"/>
  <c r="M59" i="13" s="1"/>
  <c r="O60" i="13"/>
  <c r="Q60" i="13"/>
  <c r="Q59" i="13" s="1"/>
  <c r="V60" i="13"/>
  <c r="G62" i="13"/>
  <c r="G61" i="13" s="1"/>
  <c r="I62" i="13"/>
  <c r="I61" i="13" s="1"/>
  <c r="K62" i="13"/>
  <c r="M62" i="13"/>
  <c r="M61" i="13" s="1"/>
  <c r="O62" i="13"/>
  <c r="Q62" i="13"/>
  <c r="Q61" i="13" s="1"/>
  <c r="V62" i="13"/>
  <c r="V61" i="13" s="1"/>
  <c r="G64" i="13"/>
  <c r="M64" i="13" s="1"/>
  <c r="I64" i="13"/>
  <c r="K64" i="13"/>
  <c r="K61" i="13" s="1"/>
  <c r="O64" i="13"/>
  <c r="Q64" i="13"/>
  <c r="V64" i="13"/>
  <c r="G67" i="13"/>
  <c r="I67" i="13"/>
  <c r="K67" i="13"/>
  <c r="M67" i="13"/>
  <c r="O67" i="13"/>
  <c r="Q67" i="13"/>
  <c r="V67" i="13"/>
  <c r="G69" i="13"/>
  <c r="M69" i="13" s="1"/>
  <c r="I69" i="13"/>
  <c r="K69" i="13"/>
  <c r="O69" i="13"/>
  <c r="O61" i="13" s="1"/>
  <c r="Q69" i="13"/>
  <c r="V69" i="13"/>
  <c r="G71" i="13"/>
  <c r="I71" i="13"/>
  <c r="K71" i="13"/>
  <c r="M71" i="13"/>
  <c r="O71" i="13"/>
  <c r="Q71" i="13"/>
  <c r="V71" i="13"/>
  <c r="AE74" i="13"/>
  <c r="G74" i="12"/>
  <c r="BA56" i="12"/>
  <c r="BA54" i="12"/>
  <c r="G9" i="12"/>
  <c r="I9" i="12"/>
  <c r="I8" i="12" s="1"/>
  <c r="K9" i="12"/>
  <c r="K8" i="12" s="1"/>
  <c r="M9" i="12"/>
  <c r="O9" i="12"/>
  <c r="O8" i="12" s="1"/>
  <c r="Q9" i="12"/>
  <c r="V9" i="12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5" i="12"/>
  <c r="G8" i="12" s="1"/>
  <c r="I15" i="12"/>
  <c r="K15" i="12"/>
  <c r="O15" i="12"/>
  <c r="Q15" i="12"/>
  <c r="V15" i="12"/>
  <c r="V8" i="12" s="1"/>
  <c r="G16" i="12"/>
  <c r="M16" i="12" s="1"/>
  <c r="I16" i="12"/>
  <c r="K16" i="12"/>
  <c r="O16" i="12"/>
  <c r="Q16" i="12"/>
  <c r="V16" i="12"/>
  <c r="G19" i="12"/>
  <c r="M19" i="12" s="1"/>
  <c r="I19" i="12"/>
  <c r="K19" i="12"/>
  <c r="O19" i="12"/>
  <c r="Q19" i="12"/>
  <c r="Q8" i="12" s="1"/>
  <c r="V19" i="12"/>
  <c r="G20" i="12"/>
  <c r="I20" i="12"/>
  <c r="K20" i="12"/>
  <c r="M20" i="12"/>
  <c r="O20" i="12"/>
  <c r="Q20" i="12"/>
  <c r="V20" i="12"/>
  <c r="G22" i="12"/>
  <c r="M22" i="12"/>
  <c r="O22" i="12"/>
  <c r="V22" i="12"/>
  <c r="G23" i="12"/>
  <c r="I23" i="12"/>
  <c r="I22" i="12" s="1"/>
  <c r="K23" i="12"/>
  <c r="K22" i="12" s="1"/>
  <c r="M23" i="12"/>
  <c r="O23" i="12"/>
  <c r="Q23" i="12"/>
  <c r="Q22" i="12" s="1"/>
  <c r="V23" i="12"/>
  <c r="I26" i="12"/>
  <c r="K26" i="12"/>
  <c r="G27" i="12"/>
  <c r="G26" i="12" s="1"/>
  <c r="I27" i="12"/>
  <c r="K27" i="12"/>
  <c r="O27" i="12"/>
  <c r="Q27" i="12"/>
  <c r="Q26" i="12" s="1"/>
  <c r="V27" i="12"/>
  <c r="V26" i="12" s="1"/>
  <c r="G29" i="12"/>
  <c r="M29" i="12" s="1"/>
  <c r="I29" i="12"/>
  <c r="K29" i="12"/>
  <c r="O29" i="12"/>
  <c r="O26" i="12" s="1"/>
  <c r="Q29" i="12"/>
  <c r="V29" i="12"/>
  <c r="G31" i="12"/>
  <c r="I31" i="12"/>
  <c r="K31" i="12"/>
  <c r="M31" i="12"/>
  <c r="O31" i="12"/>
  <c r="Q31" i="12"/>
  <c r="V31" i="12"/>
  <c r="O33" i="12"/>
  <c r="G34" i="12"/>
  <c r="I34" i="12"/>
  <c r="I33" i="12" s="1"/>
  <c r="K34" i="12"/>
  <c r="K33" i="12" s="1"/>
  <c r="M34" i="12"/>
  <c r="O34" i="12"/>
  <c r="Q34" i="12"/>
  <c r="Q33" i="12" s="1"/>
  <c r="V34" i="12"/>
  <c r="G37" i="12"/>
  <c r="M37" i="12" s="1"/>
  <c r="M33" i="12" s="1"/>
  <c r="I37" i="12"/>
  <c r="K37" i="12"/>
  <c r="O37" i="12"/>
  <c r="Q37" i="12"/>
  <c r="V37" i="12"/>
  <c r="V33" i="12" s="1"/>
  <c r="G39" i="12"/>
  <c r="I39" i="12"/>
  <c r="V39" i="12"/>
  <c r="G40" i="12"/>
  <c r="M40" i="12" s="1"/>
  <c r="M39" i="12" s="1"/>
  <c r="I40" i="12"/>
  <c r="K40" i="12"/>
  <c r="K39" i="12" s="1"/>
  <c r="O40" i="12"/>
  <c r="O39" i="12" s="1"/>
  <c r="Q40" i="12"/>
  <c r="Q39" i="12" s="1"/>
  <c r="V40" i="12"/>
  <c r="O41" i="12"/>
  <c r="Q41" i="12"/>
  <c r="G42" i="12"/>
  <c r="G41" i="12" s="1"/>
  <c r="I42" i="12"/>
  <c r="K42" i="12"/>
  <c r="K41" i="12" s="1"/>
  <c r="M42" i="12"/>
  <c r="M41" i="12" s="1"/>
  <c r="O42" i="12"/>
  <c r="Q42" i="12"/>
  <c r="V42" i="12"/>
  <c r="V41" i="12" s="1"/>
  <c r="G43" i="12"/>
  <c r="I43" i="12"/>
  <c r="I41" i="12" s="1"/>
  <c r="K43" i="12"/>
  <c r="M43" i="12"/>
  <c r="O43" i="12"/>
  <c r="Q43" i="12"/>
  <c r="V43" i="12"/>
  <c r="I44" i="12"/>
  <c r="K44" i="12"/>
  <c r="G45" i="12"/>
  <c r="M45" i="12" s="1"/>
  <c r="I45" i="12"/>
  <c r="K45" i="12"/>
  <c r="O45" i="12"/>
  <c r="Q45" i="12"/>
  <c r="Q44" i="12" s="1"/>
  <c r="V45" i="12"/>
  <c r="V44" i="12" s="1"/>
  <c r="G46" i="12"/>
  <c r="M46" i="12" s="1"/>
  <c r="I46" i="12"/>
  <c r="K46" i="12"/>
  <c r="O46" i="12"/>
  <c r="O44" i="12" s="1"/>
  <c r="Q46" i="12"/>
  <c r="V46" i="12"/>
  <c r="O47" i="12"/>
  <c r="Q47" i="12"/>
  <c r="G48" i="12"/>
  <c r="G47" i="12" s="1"/>
  <c r="I48" i="12"/>
  <c r="K48" i="12"/>
  <c r="K47" i="12" s="1"/>
  <c r="M48" i="12"/>
  <c r="M47" i="12" s="1"/>
  <c r="O48" i="12"/>
  <c r="Q48" i="12"/>
  <c r="V48" i="12"/>
  <c r="V47" i="12" s="1"/>
  <c r="G49" i="12"/>
  <c r="I49" i="12"/>
  <c r="I47" i="12" s="1"/>
  <c r="K49" i="12"/>
  <c r="M49" i="12"/>
  <c r="O49" i="12"/>
  <c r="Q49" i="12"/>
  <c r="V49" i="12"/>
  <c r="I50" i="12"/>
  <c r="K50" i="12"/>
  <c r="O50" i="12"/>
  <c r="G51" i="12"/>
  <c r="G50" i="12" s="1"/>
  <c r="I51" i="12"/>
  <c r="K51" i="12"/>
  <c r="O51" i="12"/>
  <c r="Q51" i="12"/>
  <c r="Q50" i="12" s="1"/>
  <c r="V51" i="12"/>
  <c r="V50" i="12" s="1"/>
  <c r="G52" i="12"/>
  <c r="Q52" i="12"/>
  <c r="V52" i="12"/>
  <c r="G53" i="12"/>
  <c r="I53" i="12"/>
  <c r="I52" i="12" s="1"/>
  <c r="K53" i="12"/>
  <c r="M53" i="12"/>
  <c r="M52" i="12" s="1"/>
  <c r="O53" i="12"/>
  <c r="O52" i="12" s="1"/>
  <c r="Q53" i="12"/>
  <c r="V53" i="12"/>
  <c r="G55" i="12"/>
  <c r="I55" i="12"/>
  <c r="K55" i="12"/>
  <c r="K52" i="12" s="1"/>
  <c r="M55" i="12"/>
  <c r="O55" i="12"/>
  <c r="Q55" i="12"/>
  <c r="V55" i="12"/>
  <c r="K57" i="12"/>
  <c r="Q57" i="12"/>
  <c r="G58" i="12"/>
  <c r="M58" i="12" s="1"/>
  <c r="M57" i="12" s="1"/>
  <c r="I58" i="12"/>
  <c r="I57" i="12" s="1"/>
  <c r="K58" i="12"/>
  <c r="O58" i="12"/>
  <c r="O57" i="12" s="1"/>
  <c r="Q58" i="12"/>
  <c r="V58" i="12"/>
  <c r="V57" i="12" s="1"/>
  <c r="G59" i="12"/>
  <c r="I59" i="12"/>
  <c r="V59" i="12"/>
  <c r="G60" i="12"/>
  <c r="M60" i="12" s="1"/>
  <c r="M59" i="12" s="1"/>
  <c r="I60" i="12"/>
  <c r="K60" i="12"/>
  <c r="K59" i="12" s="1"/>
  <c r="O60" i="12"/>
  <c r="O59" i="12" s="1"/>
  <c r="Q60" i="12"/>
  <c r="Q59" i="12" s="1"/>
  <c r="V60" i="12"/>
  <c r="O61" i="12"/>
  <c r="G62" i="12"/>
  <c r="I62" i="12"/>
  <c r="K62" i="12"/>
  <c r="K61" i="12" s="1"/>
  <c r="M62" i="12"/>
  <c r="O62" i="12"/>
  <c r="Q62" i="12"/>
  <c r="V62" i="12"/>
  <c r="G64" i="12"/>
  <c r="I64" i="12"/>
  <c r="I61" i="12" s="1"/>
  <c r="K64" i="12"/>
  <c r="M64" i="12"/>
  <c r="O64" i="12"/>
  <c r="Q64" i="12"/>
  <c r="V64" i="12"/>
  <c r="G67" i="12"/>
  <c r="G61" i="12" s="1"/>
  <c r="I67" i="12"/>
  <c r="K67" i="12"/>
  <c r="O67" i="12"/>
  <c r="Q67" i="12"/>
  <c r="V67" i="12"/>
  <c r="V61" i="12" s="1"/>
  <c r="G69" i="12"/>
  <c r="M69" i="12" s="1"/>
  <c r="I69" i="12"/>
  <c r="K69" i="12"/>
  <c r="O69" i="12"/>
  <c r="Q69" i="12"/>
  <c r="Q61" i="12" s="1"/>
  <c r="V69" i="12"/>
  <c r="G71" i="12"/>
  <c r="M71" i="12" s="1"/>
  <c r="I71" i="12"/>
  <c r="K71" i="12"/>
  <c r="O71" i="12"/>
  <c r="Q71" i="12"/>
  <c r="V71" i="12"/>
  <c r="AE74" i="12"/>
  <c r="I20" i="1"/>
  <c r="I19" i="1"/>
  <c r="F82" i="1"/>
  <c r="G23" i="1" s="1"/>
  <c r="H82" i="1"/>
  <c r="I79" i="1"/>
  <c r="I78" i="1"/>
  <c r="I76" i="1"/>
  <c r="I75" i="1"/>
  <c r="I73" i="1"/>
  <c r="I71" i="1"/>
  <c r="I70" i="1"/>
  <c r="I69" i="1"/>
  <c r="I68" i="1"/>
  <c r="I67" i="1"/>
  <c r="I66" i="1"/>
  <c r="I65" i="1"/>
  <c r="I64" i="1"/>
  <c r="I63" i="1"/>
  <c r="I61" i="1"/>
  <c r="I59" i="1"/>
  <c r="I58" i="1"/>
  <c r="I57" i="1"/>
  <c r="I56" i="1"/>
  <c r="I55" i="1"/>
  <c r="I53" i="1"/>
  <c r="I52" i="1"/>
  <c r="I50" i="1"/>
  <c r="I49" i="1"/>
  <c r="I48" i="1"/>
  <c r="I47" i="1"/>
  <c r="I46" i="1"/>
  <c r="I45" i="1"/>
  <c r="I43" i="1"/>
  <c r="I40" i="1"/>
  <c r="I110" i="1" l="1"/>
  <c r="J109" i="1" s="1"/>
  <c r="I16" i="1"/>
  <c r="I21" i="1" s="1"/>
  <c r="I81" i="1"/>
  <c r="I74" i="1"/>
  <c r="I62" i="1"/>
  <c r="I60" i="1"/>
  <c r="A27" i="1"/>
  <c r="AF27" i="32"/>
  <c r="M24" i="32"/>
  <c r="M21" i="32" s="1"/>
  <c r="M17" i="32"/>
  <c r="M16" i="32" s="1"/>
  <c r="AF27" i="31"/>
  <c r="M24" i="31"/>
  <c r="M21" i="31" s="1"/>
  <c r="M17" i="31"/>
  <c r="M16" i="31" s="1"/>
  <c r="G11" i="31"/>
  <c r="M37" i="30"/>
  <c r="M36" i="30" s="1"/>
  <c r="G31" i="30"/>
  <c r="G22" i="30"/>
  <c r="AF55" i="30"/>
  <c r="M48" i="30"/>
  <c r="M42" i="30" s="1"/>
  <c r="M14" i="30"/>
  <c r="M8" i="30" s="1"/>
  <c r="M8" i="29"/>
  <c r="G33" i="29"/>
  <c r="M17" i="29"/>
  <c r="M41" i="29"/>
  <c r="M40" i="29" s="1"/>
  <c r="G8" i="29"/>
  <c r="AF31" i="28"/>
  <c r="G15" i="28"/>
  <c r="G21" i="28"/>
  <c r="M8" i="27"/>
  <c r="M36" i="27"/>
  <c r="M35" i="27" s="1"/>
  <c r="G33" i="27"/>
  <c r="M11" i="27"/>
  <c r="M46" i="26"/>
  <c r="G46" i="26"/>
  <c r="M43" i="26"/>
  <c r="M42" i="26" s="1"/>
  <c r="M37" i="26"/>
  <c r="M36" i="26" s="1"/>
  <c r="G39" i="26"/>
  <c r="G33" i="26"/>
  <c r="M28" i="26"/>
  <c r="M27" i="26" s="1"/>
  <c r="M9" i="26"/>
  <c r="M8" i="26" s="1"/>
  <c r="AF59" i="26"/>
  <c r="M44" i="25"/>
  <c r="AF57" i="25"/>
  <c r="M35" i="25"/>
  <c r="M33" i="25" s="1"/>
  <c r="M29" i="25"/>
  <c r="M28" i="25" s="1"/>
  <c r="M9" i="25"/>
  <c r="M8" i="25" s="1"/>
  <c r="G42" i="25"/>
  <c r="M8" i="24"/>
  <c r="M51" i="24"/>
  <c r="M50" i="24"/>
  <c r="M49" i="24" s="1"/>
  <c r="AF64" i="24"/>
  <c r="M36" i="24"/>
  <c r="M35" i="24" s="1"/>
  <c r="G43" i="24"/>
  <c r="G22" i="24"/>
  <c r="G37" i="24"/>
  <c r="M14" i="24"/>
  <c r="M39" i="23"/>
  <c r="M25" i="23"/>
  <c r="M50" i="23"/>
  <c r="M45" i="23"/>
  <c r="M62" i="23"/>
  <c r="M8" i="23"/>
  <c r="G62" i="23"/>
  <c r="G21" i="23"/>
  <c r="G50" i="23"/>
  <c r="G8" i="23"/>
  <c r="AF75" i="23"/>
  <c r="M30" i="22"/>
  <c r="M11" i="22"/>
  <c r="M10" i="22" s="1"/>
  <c r="M9" i="22"/>
  <c r="M8" i="22" s="1"/>
  <c r="AF15" i="21"/>
  <c r="M33" i="20"/>
  <c r="M39" i="20"/>
  <c r="M38" i="20" s="1"/>
  <c r="G36" i="20"/>
  <c r="M20" i="20"/>
  <c r="M8" i="20" s="1"/>
  <c r="AF50" i="20"/>
  <c r="M50" i="19"/>
  <c r="M24" i="19"/>
  <c r="AF63" i="19"/>
  <c r="M33" i="19"/>
  <c r="M32" i="19" s="1"/>
  <c r="G37" i="19"/>
  <c r="G48" i="19"/>
  <c r="G42" i="19"/>
  <c r="G24" i="19"/>
  <c r="M14" i="19"/>
  <c r="M8" i="19" s="1"/>
  <c r="M47" i="18"/>
  <c r="G47" i="18"/>
  <c r="M50" i="18"/>
  <c r="G40" i="18"/>
  <c r="G34" i="18"/>
  <c r="M29" i="18"/>
  <c r="M28" i="18" s="1"/>
  <c r="M9" i="18"/>
  <c r="M8" i="18" s="1"/>
  <c r="M39" i="17"/>
  <c r="M31" i="17"/>
  <c r="M56" i="17"/>
  <c r="G54" i="17"/>
  <c r="G31" i="17"/>
  <c r="G22" i="17"/>
  <c r="G45" i="17"/>
  <c r="G39" i="17"/>
  <c r="M13" i="17"/>
  <c r="M8" i="17" s="1"/>
  <c r="G8" i="17"/>
  <c r="M8" i="16"/>
  <c r="M37" i="16"/>
  <c r="M36" i="16" s="1"/>
  <c r="M31" i="16"/>
  <c r="M30" i="16" s="1"/>
  <c r="G8" i="16"/>
  <c r="G34" i="16"/>
  <c r="M35" i="16"/>
  <c r="M34" i="16" s="1"/>
  <c r="M27" i="16"/>
  <c r="M26" i="16" s="1"/>
  <c r="G20" i="16"/>
  <c r="M55" i="15"/>
  <c r="M58" i="15"/>
  <c r="M43" i="15"/>
  <c r="M41" i="15" s="1"/>
  <c r="M37" i="15"/>
  <c r="M36" i="15" s="1"/>
  <c r="M26" i="15"/>
  <c r="M23" i="15" s="1"/>
  <c r="G44" i="15"/>
  <c r="G38" i="15"/>
  <c r="G8" i="15"/>
  <c r="AF68" i="15"/>
  <c r="M43" i="14"/>
  <c r="G52" i="14"/>
  <c r="M49" i="14"/>
  <c r="M48" i="14" s="1"/>
  <c r="G46" i="14"/>
  <c r="G40" i="14"/>
  <c r="G50" i="14"/>
  <c r="G38" i="14"/>
  <c r="M22" i="14"/>
  <c r="M8" i="14" s="1"/>
  <c r="M46" i="13"/>
  <c r="M40" i="13"/>
  <c r="M31" i="13"/>
  <c r="M8" i="13"/>
  <c r="G22" i="13"/>
  <c r="AF74" i="13"/>
  <c r="G46" i="13"/>
  <c r="G40" i="13"/>
  <c r="G8" i="13"/>
  <c r="M8" i="12"/>
  <c r="M44" i="12"/>
  <c r="G44" i="12"/>
  <c r="G57" i="12"/>
  <c r="AF74" i="12"/>
  <c r="M51" i="12"/>
  <c r="M50" i="12" s="1"/>
  <c r="G33" i="12"/>
  <c r="M27" i="12"/>
  <c r="M26" i="12" s="1"/>
  <c r="M67" i="12"/>
  <c r="M61" i="12" s="1"/>
  <c r="M15" i="12"/>
  <c r="J91" i="1"/>
  <c r="J50" i="1"/>
  <c r="J81" i="1"/>
  <c r="J78" i="1"/>
  <c r="J75" i="1"/>
  <c r="J72" i="1"/>
  <c r="J69" i="1"/>
  <c r="J66" i="1"/>
  <c r="J63" i="1"/>
  <c r="J60" i="1"/>
  <c r="J57" i="1"/>
  <c r="J54" i="1"/>
  <c r="J51" i="1"/>
  <c r="J48" i="1"/>
  <c r="J45" i="1"/>
  <c r="J42" i="1"/>
  <c r="J39" i="1"/>
  <c r="J82" i="1" s="1"/>
  <c r="J80" i="1"/>
  <c r="J77" i="1"/>
  <c r="J74" i="1"/>
  <c r="J71" i="1"/>
  <c r="J68" i="1"/>
  <c r="J65" i="1"/>
  <c r="J62" i="1"/>
  <c r="J59" i="1"/>
  <c r="J56" i="1"/>
  <c r="J53" i="1"/>
  <c r="J47" i="1"/>
  <c r="J44" i="1"/>
  <c r="J41" i="1"/>
  <c r="J79" i="1"/>
  <c r="J76" i="1"/>
  <c r="J73" i="1"/>
  <c r="J70" i="1"/>
  <c r="J67" i="1"/>
  <c r="J64" i="1"/>
  <c r="J61" i="1"/>
  <c r="J58" i="1"/>
  <c r="J55" i="1"/>
  <c r="J52" i="1"/>
  <c r="J49" i="1"/>
  <c r="J46" i="1"/>
  <c r="J43" i="1"/>
  <c r="J40" i="1"/>
  <c r="J28" i="1"/>
  <c r="J26" i="1"/>
  <c r="G38" i="1"/>
  <c r="F38" i="1"/>
  <c r="J23" i="1"/>
  <c r="J24" i="1"/>
  <c r="J25" i="1"/>
  <c r="J27" i="1"/>
  <c r="E24" i="1"/>
  <c r="G24" i="1"/>
  <c r="E26" i="1"/>
  <c r="G26" i="1"/>
  <c r="J94" i="1" l="1"/>
  <c r="J102" i="1"/>
  <c r="J99" i="1"/>
  <c r="J101" i="1"/>
  <c r="J92" i="1"/>
  <c r="J100" i="1"/>
  <c r="J96" i="1"/>
  <c r="J97" i="1"/>
  <c r="J93" i="1"/>
  <c r="J106" i="1"/>
  <c r="J108" i="1"/>
  <c r="J90" i="1"/>
  <c r="J103" i="1"/>
  <c r="J105" i="1"/>
  <c r="J95" i="1"/>
  <c r="J98" i="1"/>
  <c r="J89" i="1"/>
  <c r="J104" i="1"/>
  <c r="J107" i="1"/>
  <c r="G28" i="1"/>
  <c r="G27" i="1" s="1"/>
  <c r="G29" i="1" s="1"/>
  <c r="A28" i="1"/>
  <c r="J11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3E09EB73-2E49-4366-A7C0-F14ED80730D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D366829-6273-47F0-8D2E-672CD2FF3BE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17DE953B-DC68-4C38-8617-116F0D1B072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D25BB7D-E3C8-4FE1-B69E-B2B716EC99E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80A5B104-667E-4D64-BA7E-5CCE91CE4BF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CE7CCD9-4D99-41EE-912B-AB2C54717DB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7DBE9534-1381-4EE0-8192-45FA2F998FD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9709603-EC96-4D17-BD10-C519A86BE7E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2CE2D2BC-F0E3-462F-8FF6-F109DEA52BC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B601FE7-F9A1-40EE-8E48-C968095D376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D9401A8E-2DB8-4131-9963-37DA216B027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779D8D0-50A0-4F82-B9D8-702C152E036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D60AE1EC-70E3-4FD6-8928-3625F654775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0B3D035-6225-4314-A889-E06B94F8CAD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70081EA4-2336-43F6-9CF1-14B5F41963E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F615B7F-92BE-4364-A60B-68EE6DD1AAD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72BB7977-2706-46B1-93D8-BF1A67D7005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0B10D52-3FE9-44A9-8EA0-17DDD40FC63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D619DE3A-C8CF-49C0-BC02-9E3A973E693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56B305A-62CA-4002-B850-E8F7683679C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CF9C4EDE-9AF2-485E-9635-CBFC87100A4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998F8E0-07B3-4817-9A59-4B1A1CF6AC3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3EC3F20F-D4FC-429C-B72D-371568DCC3D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63EEED2-21BB-48DB-90E9-BAC8233D203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C34FE975-4A59-4611-A042-0F36E791F9F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72929FB-7C38-405D-B946-095340E96F1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78277258-3871-4580-8A14-323524CE77B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415CCCF-3432-451B-9E49-A900F0FD552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D9363C46-433A-400B-99E5-EF166BFE6DC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725BD50-D171-41FC-8C59-8BE404C70E6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63A23758-B186-4FB9-BEED-95C589C1CF9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FD794EF-2DFB-4F22-8809-50F8B129136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47850847-9A03-4CA7-8187-A70A0EAB85E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715F525-9CA9-4A84-AB32-50B5BBF06D4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8EC92EE1-8CBB-4F67-BD18-8A3430DB4F2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7AD7B83-32AB-4C45-8453-37108985E4B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F56264B0-7714-4FD7-8D9E-F2663BE6A5A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DC44DEE-71B3-4AED-9DA4-76C44C4504B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0F37E88F-4CFC-48B0-A4C6-C67ED4C987D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03C81E0-5081-4FD6-92C8-9903728DAAC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DAFDE5B4-675D-4D6F-ACE4-F54A6291C35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B55F21A-AF8D-403C-AE7E-FC8015F3DEB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<sst xmlns="http://schemas.openxmlformats.org/spreadsheetml/2006/main" count="5578" uniqueCount="518">
  <si>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</si>
  <si>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</si>
  <si>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</si>
  <si>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</si>
  <si>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</si>
  <si>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</si>
  <si>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</si>
  <si>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</si>
  <si>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</si>
  <si>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</si>
  <si>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</si>
  <si>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</si>
  <si>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</si>
  <si>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</si>
  <si>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</si>
  <si>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</si>
  <si>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</si>
  <si>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</si>
  <si>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</si>
  <si>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</si>
  <si>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</si>
  <si>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</si>
  <si>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</si>
  <si>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</si>
  <si>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</si>
  <si>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</si>
  <si>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</si>
  <si>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</si>
  <si>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</si>
  <si>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</si>
  <si>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</si>
  <si>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</si>
  <si>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</si>
  <si>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</si>
  <si>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</si>
  <si>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</si>
  <si>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</si>
  <si>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</si>
  <si>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</si>
  <si>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</si>
  <si>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</si>
  <si>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</si>
  <si>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</si>
  <si>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60300</t>
  </si>
  <si>
    <t>Demolice MSKP - odstranění objektů v areálu BVV a DPMB</t>
  </si>
  <si>
    <t>Statutární město Brno</t>
  </si>
  <si>
    <t>Dominikánské náměstí 196/1</t>
  </si>
  <si>
    <t>Brno-město</t>
  </si>
  <si>
    <t>60200</t>
  </si>
  <si>
    <t>44992785</t>
  </si>
  <si>
    <t>CZ44992785</t>
  </si>
  <si>
    <t>Ing. Michal Rak</t>
  </si>
  <si>
    <t>Burešova 616/8</t>
  </si>
  <si>
    <t>Brno-Veveří</t>
  </si>
  <si>
    <t>49556681</t>
  </si>
  <si>
    <t>CZ7505305390</t>
  </si>
  <si>
    <t>Stavba</t>
  </si>
  <si>
    <t>27</t>
  </si>
  <si>
    <t>Vrátnice u brány č. 7</t>
  </si>
  <si>
    <t>34</t>
  </si>
  <si>
    <t>Likus 2 TÚ</t>
  </si>
  <si>
    <t>48</t>
  </si>
  <si>
    <t>Objekt vstupní u brány č. 9</t>
  </si>
  <si>
    <t>54</t>
  </si>
  <si>
    <t>Vrátnice u brány č. 8</t>
  </si>
  <si>
    <t>55</t>
  </si>
  <si>
    <t>Vrátnice TIR</t>
  </si>
  <si>
    <t>57</t>
  </si>
  <si>
    <t>Vrátnice u brány č.10</t>
  </si>
  <si>
    <t>Vrátnice u brány č. 10</t>
  </si>
  <si>
    <t>C011</t>
  </si>
  <si>
    <t>Provozní objekt "Stromovka"</t>
  </si>
  <si>
    <t>DPmB 01</t>
  </si>
  <si>
    <t>Sklad zděný</t>
  </si>
  <si>
    <t>DPmB 02</t>
  </si>
  <si>
    <t>Malý sklad plechový</t>
  </si>
  <si>
    <t>DPmB 03</t>
  </si>
  <si>
    <t>Velký sklad</t>
  </si>
  <si>
    <t>DPmB 04</t>
  </si>
  <si>
    <t>COH</t>
  </si>
  <si>
    <t>H015</t>
  </si>
  <si>
    <t>WC u brány č. 7</t>
  </si>
  <si>
    <t>H061</t>
  </si>
  <si>
    <t>Sklad DVZ (dříve Celní)</t>
  </si>
  <si>
    <t>H104</t>
  </si>
  <si>
    <t>Objekt provozní na VP R1</t>
  </si>
  <si>
    <t>H105</t>
  </si>
  <si>
    <t>Středisko odbavovací u brány č. 9</t>
  </si>
  <si>
    <t>H108</t>
  </si>
  <si>
    <t>Sklady hospodářské na VP R</t>
  </si>
  <si>
    <t>H124</t>
  </si>
  <si>
    <t>Garáže prefabrikované (8x) u H061</t>
  </si>
  <si>
    <t>H132</t>
  </si>
  <si>
    <t>Sklad odpadu</t>
  </si>
  <si>
    <t>H133</t>
  </si>
  <si>
    <t>Smetník</t>
  </si>
  <si>
    <t>H134</t>
  </si>
  <si>
    <t>Unimobuňka</t>
  </si>
  <si>
    <t>H138</t>
  </si>
  <si>
    <t>WC na VP R1 (kontejner)</t>
  </si>
  <si>
    <t>Celkem za stavbu</t>
  </si>
  <si>
    <t>CZK</t>
  </si>
  <si>
    <t>Rekapitulace dílů</t>
  </si>
  <si>
    <t>Typ dílu</t>
  </si>
  <si>
    <t>0</t>
  </si>
  <si>
    <t>Všeobecné konstrukce a práce</t>
  </si>
  <si>
    <t>1</t>
  </si>
  <si>
    <t>Zemní práce</t>
  </si>
  <si>
    <t>2</t>
  </si>
  <si>
    <t>Základy a zvláštní zakládání</t>
  </si>
  <si>
    <t>3</t>
  </si>
  <si>
    <t>Svislé a kompletní konstrukce</t>
  </si>
  <si>
    <t>8</t>
  </si>
  <si>
    <t>Trubní vedení</t>
  </si>
  <si>
    <t>95</t>
  </si>
  <si>
    <t>Dokončovací konstrukce na pozemních stavbách</t>
  </si>
  <si>
    <t>96</t>
  </si>
  <si>
    <t>Bourání konstrukcí</t>
  </si>
  <si>
    <t>98</t>
  </si>
  <si>
    <t>Demolice</t>
  </si>
  <si>
    <t>99</t>
  </si>
  <si>
    <t>Staveništní přesun hmot</t>
  </si>
  <si>
    <t>F1031</t>
  </si>
  <si>
    <t>Přípojka vody</t>
  </si>
  <si>
    <t>F1032</t>
  </si>
  <si>
    <t>Přípojka kanalizace</t>
  </si>
  <si>
    <t>F1033</t>
  </si>
  <si>
    <t>Přípojka plynu</t>
  </si>
  <si>
    <t>712</t>
  </si>
  <si>
    <t>Povlakové krytiny</t>
  </si>
  <si>
    <t>725</t>
  </si>
  <si>
    <t>Zařizovací předměty</t>
  </si>
  <si>
    <t>728</t>
  </si>
  <si>
    <t>Vzduchotechnika</t>
  </si>
  <si>
    <t>762</t>
  </si>
  <si>
    <t>Konstrukce tesařské</t>
  </si>
  <si>
    <t>764</t>
  </si>
  <si>
    <t>Konstrukce klempířské</t>
  </si>
  <si>
    <t>765</t>
  </si>
  <si>
    <t>Krytiny tvrdé</t>
  </si>
  <si>
    <t>767</t>
  </si>
  <si>
    <t>Konstrukce zámečnické</t>
  </si>
  <si>
    <t>M21</t>
  </si>
  <si>
    <t>Elektromontáže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</si>
  <si>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</si>
  <si>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</si>
  <si>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</si>
  <si>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</si>
  <si>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</si>
  <si>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</si>
  <si>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</si>
  <si>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</si>
  <si>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</si>
  <si>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</si>
  <si>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</si>
  <si>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</si>
  <si>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</si>
  <si>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</si>
  <si>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</si>
  <si>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</si>
  <si>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</si>
  <si>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</si>
  <si>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</si>
  <si>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</si>
  <si>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</si>
  <si>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</si>
  <si>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</si>
  <si>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</si>
  <si>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</si>
  <si>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</si>
  <si>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</si>
  <si>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</si>
  <si>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</si>
  <si>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</si>
  <si>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</si>
  <si>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</si>
  <si>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120901121RT3</t>
  </si>
  <si>
    <t>Bourání konstrukcí z prostého betonu v odkopávkách bagrem s kladivem</t>
  </si>
  <si>
    <t>m3</t>
  </si>
  <si>
    <t>RTS 20/ II</t>
  </si>
  <si>
    <t>Práce</t>
  </si>
  <si>
    <t>POL1_</t>
  </si>
  <si>
    <t>78,10*0,15+39,4*0,5*0,85</t>
  </si>
  <si>
    <t>VV</t>
  </si>
  <si>
    <t>120901123RT3</t>
  </si>
  <si>
    <t>Bourání konstrukcí ze železobetonu v odkopávkách bagrem s kladivem</t>
  </si>
  <si>
    <t>1,000+4*5,000</t>
  </si>
  <si>
    <t>122302202R00</t>
  </si>
  <si>
    <t>Odkopávky pro silnice v hor. 4 do 1000 m3</t>
  </si>
  <si>
    <t>78,100-(28,460+1,000)</t>
  </si>
  <si>
    <t>162701102R00</t>
  </si>
  <si>
    <t>Vodorovné přemístění výkopku z hor.1-4 do 7000 m</t>
  </si>
  <si>
    <t>174101101R00</t>
  </si>
  <si>
    <t>Zásyp jam, rýh, šachet se zhutněním</t>
  </si>
  <si>
    <t>POL1_1</t>
  </si>
  <si>
    <t>včetně strojního přemístění materiálu pro zásyp ze vzdálenosti do 10 m od okraje zásypu</t>
  </si>
  <si>
    <t>POP</t>
  </si>
  <si>
    <t>78,100+20,000</t>
  </si>
  <si>
    <t>199000002R00</t>
  </si>
  <si>
    <t>Poplatek za skládku horniny 1- 4</t>
  </si>
  <si>
    <t>59691012.AR</t>
  </si>
  <si>
    <t>Recyklát směsný fr.16-32 mm</t>
  </si>
  <si>
    <t>t</t>
  </si>
  <si>
    <t>SPCM</t>
  </si>
  <si>
    <t>Specifikace</t>
  </si>
  <si>
    <t>POL3_</t>
  </si>
  <si>
    <t>98,100*1,800</t>
  </si>
  <si>
    <t>900      RT1</t>
  </si>
  <si>
    <t>HZS Práce v tarifní třídě 4 (např. tesař)</t>
  </si>
  <si>
    <t>h</t>
  </si>
  <si>
    <t>Prav.M</t>
  </si>
  <si>
    <t>HZS</t>
  </si>
  <si>
    <t>POL10_</t>
  </si>
  <si>
    <t>pomocné práce nezahrnuté v ostatních položkách</t>
  </si>
  <si>
    <t>2*8</t>
  </si>
  <si>
    <t>963051113R00</t>
  </si>
  <si>
    <t>Bourání ŽB stropů deskových tl. nad 8 cm</t>
  </si>
  <si>
    <t>78,10*0,2</t>
  </si>
  <si>
    <t>968062357R00</t>
  </si>
  <si>
    <t>Vybourání dřevěných rámů oken dvojitých</t>
  </si>
  <si>
    <t>m2</t>
  </si>
  <si>
    <t>8*1,05+4*1,32+2*0,51</t>
  </si>
  <si>
    <t>968072455R00</t>
  </si>
  <si>
    <t>Vybourání kovových dveřních zárubní pl. do 2 m2</t>
  </si>
  <si>
    <t>6*1,40+7*1,80</t>
  </si>
  <si>
    <t>981011312R00</t>
  </si>
  <si>
    <t>Demolice budov,zdivo,podíl kce.do 15%,MVC,post.roz</t>
  </si>
  <si>
    <t>Budovy výšky do 35 m.</t>
  </si>
  <si>
    <t>78,10*(3,15-0,2)</t>
  </si>
  <si>
    <t>981134218R00</t>
  </si>
  <si>
    <t>Demolice ocel. hal a přístřešků, do 100 kg/ m3 OP</t>
  </si>
  <si>
    <t>145,53*0,7+256,000</t>
  </si>
  <si>
    <t>998981123R00</t>
  </si>
  <si>
    <t>Přesun hmot demolice postup. rozebíráním v. do 21m</t>
  </si>
  <si>
    <t>Přesun hmot</t>
  </si>
  <si>
    <t>POL7_</t>
  </si>
  <si>
    <t>1-01</t>
  </si>
  <si>
    <t>Odpojení objektu před zahájením demoličních prací od vodovodu</t>
  </si>
  <si>
    <t>m</t>
  </si>
  <si>
    <t>Vlastní</t>
  </si>
  <si>
    <t>Indiv</t>
  </si>
  <si>
    <t>1-02</t>
  </si>
  <si>
    <t>Zaslepení vodovodní přípojky na řadu</t>
  </si>
  <si>
    <t>ks</t>
  </si>
  <si>
    <t>Odpojení objektu před záhájením demoličních prací od kanalizace</t>
  </si>
  <si>
    <t>R-položka</t>
  </si>
  <si>
    <t>POL12_1</t>
  </si>
  <si>
    <t>Zaslepení kanalizační přípojky na řadu</t>
  </si>
  <si>
    <t>Odpojení objektu před zahájením demoličních prací od plynovodu</t>
  </si>
  <si>
    <t>Zaslepení plynopřípojky na řadu</t>
  </si>
  <si>
    <t>712400832RT3</t>
  </si>
  <si>
    <t>Odstranění živičné krytiny střech do 30° 2vrstvé z ploch jednotlivě nad 20 m2</t>
  </si>
  <si>
    <t>725290010RA0</t>
  </si>
  <si>
    <t>Demontáž klozetu včetně splachovací nádrže</t>
  </si>
  <si>
    <t>kus</t>
  </si>
  <si>
    <t>Agregovaná položka</t>
  </si>
  <si>
    <t>POL2_</t>
  </si>
  <si>
    <t>Svislé přemístění ze 2. NP, nebo 1. PP, vodorovné vnitrostaveništní přemístění do 30 m, odvoz na skládku do 10 km. Bez poplatku za skládku.</t>
  </si>
  <si>
    <t>725290020RA0</t>
  </si>
  <si>
    <t>Demontáž umyvadla včetně baterie a konzol</t>
  </si>
  <si>
    <t>728311811R00</t>
  </si>
  <si>
    <t>Demontáž ohřívače čtyřhranného do 0,15 m2</t>
  </si>
  <si>
    <t>M21-01</t>
  </si>
  <si>
    <t>Odpojení elektro rozvodu před zahájením demoličních prací</t>
  </si>
  <si>
    <t>POL1_9</t>
  </si>
  <si>
    <t>979990000T00</t>
  </si>
  <si>
    <t>Likvidace kovového odpadu</t>
  </si>
  <si>
    <t>Naložení, odvoz, uložení a výzisk za daný druh odpadu.</t>
  </si>
  <si>
    <t>979990102T00</t>
  </si>
  <si>
    <t>Likvidace suti - směs betonu a cihel</t>
  </si>
  <si>
    <t>Naložení, odvoz, uložení a poplatek za skládku na řízené skládce příjmající druh odpadu.</t>
  </si>
  <si>
    <t>244,113-(35,787+90,513+0,781+3)</t>
  </si>
  <si>
    <t>979990108T00</t>
  </si>
  <si>
    <t>Likvidace suti - železobeton</t>
  </si>
  <si>
    <t>979990121T00</t>
  </si>
  <si>
    <t>Likvidace suti - asfaltové pásy</t>
  </si>
  <si>
    <t>979990181T00</t>
  </si>
  <si>
    <t>Likvidace suti - ostatní běžné druhy odpadů</t>
  </si>
  <si>
    <t>SUM</t>
  </si>
  <si>
    <t>Poznámky uchazeče k zadání</t>
  </si>
  <si>
    <t>POPUZIV</t>
  </si>
  <si>
    <t>END</t>
  </si>
  <si>
    <t>556,72*0,15</t>
  </si>
  <si>
    <t>45,8*0,5*0,85</t>
  </si>
  <si>
    <t>(122,4-(18,8+4,1)*0,4*0,6)</t>
  </si>
  <si>
    <t>556,720-(219,877+3,000)</t>
  </si>
  <si>
    <t>556,720*1,800</t>
  </si>
  <si>
    <t>2*8*5</t>
  </si>
  <si>
    <t>2*(0,37+3,56+1,54)</t>
  </si>
  <si>
    <t>4*1,40+1,60+7*1,80</t>
  </si>
  <si>
    <t>981011111R00</t>
  </si>
  <si>
    <t>Demolice budov rozebráním, dřevěné lehké</t>
  </si>
  <si>
    <t>(556,72-77,30)*3,1</t>
  </si>
  <si>
    <t>981011313R00</t>
  </si>
  <si>
    <t>Demolice budov,zdivo,podíl kce.do 20%,MVC,post.roz</t>
  </si>
  <si>
    <t>77,30*3,1</t>
  </si>
  <si>
    <t>728311818R00</t>
  </si>
  <si>
    <t>Demontáž ohřívače kruhového nad d 600 mm</t>
  </si>
  <si>
    <t>762900030RAB</t>
  </si>
  <si>
    <t>Demontáž dřevěného krovu s bedněním</t>
  </si>
  <si>
    <t>765321810R00</t>
  </si>
  <si>
    <t>Demontáž azbestocement.čtverců na bednění, do suti</t>
  </si>
  <si>
    <t>556,72*1,1</t>
  </si>
  <si>
    <t>630,253-(0,5+7,575+1+88,158)</t>
  </si>
  <si>
    <t>304,90*0,15</t>
  </si>
  <si>
    <t>105,3*0,5*0,85</t>
  </si>
  <si>
    <t>Mezisoučet</t>
  </si>
  <si>
    <t>26*1,000</t>
  </si>
  <si>
    <t>12*5,000</t>
  </si>
  <si>
    <t>304,900-90,487</t>
  </si>
  <si>
    <t>304,900+60,000+26,000</t>
  </si>
  <si>
    <t>390,900*1,800</t>
  </si>
  <si>
    <t>5*8</t>
  </si>
  <si>
    <t>304,90*0,2</t>
  </si>
  <si>
    <t>150,40*0,8+286,70*0,65+2*7,5*9,35*(0,65+2,7)+4*6*9,65*0,65</t>
  </si>
  <si>
    <t>981011313T00</t>
  </si>
  <si>
    <t>RTS 19/ II</t>
  </si>
  <si>
    <t>Provedení dle PD.</t>
  </si>
  <si>
    <t>304,90*(4,25-0,2)</t>
  </si>
  <si>
    <t>1058,924-(92,705+297,852+3,049+3)</t>
  </si>
  <si>
    <t>38,00*0,15+23,3*0,5*0,85</t>
  </si>
  <si>
    <t>38,000-(15,602+0,500)</t>
  </si>
  <si>
    <t>38,000*1,800</t>
  </si>
  <si>
    <t>38,00*0,2</t>
  </si>
  <si>
    <t>3*1,40</t>
  </si>
  <si>
    <t>968083004R00</t>
  </si>
  <si>
    <t>Vybourání plastových oken</t>
  </si>
  <si>
    <t>2*(3,34+1,91+2,70+2,07)+0,32</t>
  </si>
  <si>
    <t>981011314R00</t>
  </si>
  <si>
    <t>Demolice budov,zdivo,podíl kce.do 25%,MVC,post.roz</t>
  </si>
  <si>
    <t>38,00*(3,35-0,2)</t>
  </si>
  <si>
    <t>128,40*0,83+2*7,0*9,85*0,65</t>
  </si>
  <si>
    <t>126,078-(19,621+19,503+0,380+1)</t>
  </si>
  <si>
    <t>8,78*0,15+12,0*0,5*0,85</t>
  </si>
  <si>
    <t>8,780-(6,417+0,500)</t>
  </si>
  <si>
    <t>8,780*1,800</t>
  </si>
  <si>
    <t>8,78*0,2</t>
  </si>
  <si>
    <t>8,78*(3,0-0,2)</t>
  </si>
  <si>
    <t>18,399-(0,005+5,477+0,088+0,050)</t>
  </si>
  <si>
    <t>29,20*0,15+24,0*0,5*0,85</t>
  </si>
  <si>
    <t>4*2,500</t>
  </si>
  <si>
    <t>34,310-14,580</t>
  </si>
  <si>
    <t>34,310+10,000</t>
  </si>
  <si>
    <t>44,310*1,800</t>
  </si>
  <si>
    <t>34,31*0,2</t>
  </si>
  <si>
    <t>4*1,40</t>
  </si>
  <si>
    <t>34,31*(2,8-0,2)</t>
  </si>
  <si>
    <t>111,00*0,75+4*9,0*0,65</t>
  </si>
  <si>
    <t>124,127-(10,665+41,719+0,343+0,5)</t>
  </si>
  <si>
    <t>520,38*0,15+115,0*0,5*0,85</t>
  </si>
  <si>
    <t>520,38*0,05*1,0</t>
  </si>
  <si>
    <t>520,380-(126,932+26,019)</t>
  </si>
  <si>
    <t>520,380*1,800</t>
  </si>
  <si>
    <t>8*8*5</t>
  </si>
  <si>
    <t>520,38*0,2</t>
  </si>
  <si>
    <t>981011314T00</t>
  </si>
  <si>
    <t>Kalkul</t>
  </si>
  <si>
    <t>520,38*(3,85-0,2)</t>
  </si>
  <si>
    <t>1429,272-(0,3+315,480+5,204+35)</t>
  </si>
  <si>
    <t>(225,00+16,5*6,0)*0,15</t>
  </si>
  <si>
    <t>4*(36,5+6,0)*0,5*0,85</t>
  </si>
  <si>
    <t>4*(36,5+6,0)*0,05*1,0</t>
  </si>
  <si>
    <t>225,00*1,0-(72,250+8,500)</t>
  </si>
  <si>
    <t>Odkaz na mn. položky pořadí 3 : 144,25000</t>
  </si>
  <si>
    <t>Odkaz na mn. položky pořadí 4 : 144,25000</t>
  </si>
  <si>
    <t>Odkaz na mn. položky pořadí 5 : 225,00000*1,8</t>
  </si>
  <si>
    <t>950900010RA0</t>
  </si>
  <si>
    <t>Demontáž krovu s krytinou pálenou</t>
  </si>
  <si>
    <t>3*8*5</t>
  </si>
  <si>
    <t>16,59*6,0*0,2</t>
  </si>
  <si>
    <t>225,00*3,3+16,5*6,0*3,0</t>
  </si>
  <si>
    <t>2*(6,0*3,7)/2*0,3</t>
  </si>
  <si>
    <t>810,203-(21,462*3*0,5)</t>
  </si>
  <si>
    <t>259,00*0,2</t>
  </si>
  <si>
    <t>4*(25,4+10,3)*0,5*0,85</t>
  </si>
  <si>
    <t>259,00*0,08</t>
  </si>
  <si>
    <t>259,00*1,0-60,690</t>
  </si>
  <si>
    <t>Odkaz na mn. položky pořadí 3 : 198,31000</t>
  </si>
  <si>
    <t>Odkaz na mn. položky pořadí 4 : 198,31000</t>
  </si>
  <si>
    <t>259,000*1,800</t>
  </si>
  <si>
    <t>4*5*8</t>
  </si>
  <si>
    <t>981134215R00</t>
  </si>
  <si>
    <t>Demolice ocel. hal a přístřešků, do 35 kg/ m3 OP</t>
  </si>
  <si>
    <t>259,00*(4,55+3,85)/2</t>
  </si>
  <si>
    <t>014112OA0</t>
  </si>
  <si>
    <t>POPLATKY ZA SKLÁDKU TYP S-IO (INERTNÍ ODPAD)</t>
  </si>
  <si>
    <t>T</t>
  </si>
  <si>
    <t>98135OA0</t>
  </si>
  <si>
    <t>DEMOLICE BUDOV ŽELEZOBETON S PODÍLEM KONSTR DO 30%</t>
  </si>
  <si>
    <t>M3OP</t>
  </si>
  <si>
    <t>EXP 19</t>
  </si>
  <si>
    <t>1025,00*11,3</t>
  </si>
  <si>
    <t>částečně 1PP : 1025,00/2*3,6</t>
  </si>
  <si>
    <t>676,00*0,2</t>
  </si>
  <si>
    <t>676,00*0,15*0,5*0,85</t>
  </si>
  <si>
    <t>676,00*0,08</t>
  </si>
  <si>
    <t>676,00*1,0-43,095</t>
  </si>
  <si>
    <t>Odkaz na mn. položky pořadí 4 : 632,90500</t>
  </si>
  <si>
    <t>Odkaz na mn. položky pořadí 5 : 632,90500</t>
  </si>
  <si>
    <t>676,000*1,800</t>
  </si>
  <si>
    <t>4*2*5*8</t>
  </si>
  <si>
    <t>98133OA0</t>
  </si>
  <si>
    <t>DEMOLICE BUDOV CIHELNÝCH S PODÍLEM KONSTRUKCÍ DO 30%</t>
  </si>
  <si>
    <t>Začátek provozního součtu</t>
  </si>
  <si>
    <t xml:space="preserve">  13,85*9,1</t>
  </si>
  <si>
    <t>Konec provozního součtu</t>
  </si>
  <si>
    <t>126,04*4,5</t>
  </si>
  <si>
    <t xml:space="preserve">  42,55*12,9</t>
  </si>
  <si>
    <t>548,90*3,9</t>
  </si>
  <si>
    <t>98134OA0</t>
  </si>
  <si>
    <t>DEMOLICE BUDOV BETON S PODÍLEM KONSTR DO 30%</t>
  </si>
  <si>
    <t>548,90*(5,85+3,9)/2</t>
  </si>
  <si>
    <t>131,75*0,2</t>
  </si>
  <si>
    <t>131,75*0,1*0,85</t>
  </si>
  <si>
    <t>131,75*1,0-(26,350+11,199)</t>
  </si>
  <si>
    <t>131,750*1,800</t>
  </si>
  <si>
    <t>131,75*0,15</t>
  </si>
  <si>
    <t>16*0,31+6*1,59+2*1,03</t>
  </si>
  <si>
    <t>24*1,40+2*1,80</t>
  </si>
  <si>
    <t>968072456R00</t>
  </si>
  <si>
    <t>Vybourání kovových dveřních zárubní pl. nad 2 m2</t>
  </si>
  <si>
    <t>131,75*(3,8-0,15)</t>
  </si>
  <si>
    <t>762631802R00</t>
  </si>
  <si>
    <t>Demontáž vrat včetně kování  do 8 m2</t>
  </si>
  <si>
    <t>2*(1,65+1,25)</t>
  </si>
  <si>
    <t>350,993-(3+216,399+75,707+1,317)</t>
  </si>
  <si>
    <t>4370,00*0,2*0,2</t>
  </si>
  <si>
    <t>300,3*0,6*0,85</t>
  </si>
  <si>
    <t>4370,00*0,05*0,500</t>
  </si>
  <si>
    <t>4370,000-(327,953+109,250)</t>
  </si>
  <si>
    <t>4370,000*1,800</t>
  </si>
  <si>
    <t>4370,00*6,6</t>
  </si>
  <si>
    <t>-4370,00*4,5*0,2</t>
  </si>
  <si>
    <t>981011311R00</t>
  </si>
  <si>
    <t>Demolice budov, zdivo, podil konstr. do 10 %, MVC</t>
  </si>
  <si>
    <t>300,3*0,4/0,1</t>
  </si>
  <si>
    <t>4370,00*4,5*0,2</t>
  </si>
  <si>
    <t>4370,00*1,2</t>
  </si>
  <si>
    <t>2725,783-(5+1426,036+275,856+52,440)</t>
  </si>
  <si>
    <t>113106241R00</t>
  </si>
  <si>
    <t>Rozebrání ploch komunikací ze silničních panelů</t>
  </si>
  <si>
    <t>420,680*0,6</t>
  </si>
  <si>
    <t>113107122RAC</t>
  </si>
  <si>
    <t>Odstranění bet.vozovky, kryt tl.20 cm, pl.nad 50m2 bez nakládání a odvozu na skládku</t>
  </si>
  <si>
    <t>Řezání betonového krytu, odstranění betonového krytu tl. 15 cm, odstranění kameniva zpevněného cementem tl. 10 cm, odstranění kameniva drceného tl. 30 cm.</t>
  </si>
  <si>
    <t>420,680*1,800</t>
  </si>
  <si>
    <t>981012713T00</t>
  </si>
  <si>
    <t>Demolice budov, opláštěné buňky, podíl konstr. do 20 %</t>
  </si>
  <si>
    <t>420,68*4,3</t>
  </si>
  <si>
    <t>764311822R00</t>
  </si>
  <si>
    <t>Demont. krytiny, tabule 2 x 1 m, nad 25 m2, do 30°</t>
  </si>
  <si>
    <t>420,68*1,1</t>
  </si>
  <si>
    <t>1056,829-(5+5+1+10)</t>
  </si>
  <si>
    <t>1177,53*0,2+197,7*0,6*0,85</t>
  </si>
  <si>
    <t>1177,530-(336,333+15,000)</t>
  </si>
  <si>
    <t>1177,530*1,800</t>
  </si>
  <si>
    <t>10*8*5</t>
  </si>
  <si>
    <t>1177,53*0,15</t>
  </si>
  <si>
    <t>981011315R00</t>
  </si>
  <si>
    <t>Demolice budov,zdivo,podíl kce.do 30%,MVC,post.roz</t>
  </si>
  <si>
    <t>1177,53*(4,0-0,15)</t>
  </si>
  <si>
    <t>3639,647-(5+461,786+11,775+30)</t>
  </si>
  <si>
    <t>452,65*0,2</t>
  </si>
  <si>
    <t>452,65*0,05*0,500</t>
  </si>
  <si>
    <t>452,650-(90,530+11,316)</t>
  </si>
  <si>
    <t>452,650*1,800</t>
  </si>
  <si>
    <t>2*3*8</t>
  </si>
  <si>
    <t>981134213R00</t>
  </si>
  <si>
    <t>Demolice ocel. hal a přístřešků, do 25 kg/ m3 OP</t>
  </si>
  <si>
    <t>452,65*4,0</t>
  </si>
  <si>
    <t>254,899-(45,265+28,574+3+3)</t>
  </si>
  <si>
    <t>8*1,500</t>
  </si>
  <si>
    <t>Garáže</t>
  </si>
  <si>
    <t>Likvidace prefa garáží vč. odvozu a uložení na skládku vč. poplatku za skládku</t>
  </si>
  <si>
    <t>soubor</t>
  </si>
  <si>
    <t>516,660*0,6</t>
  </si>
  <si>
    <t>516,660*1,800</t>
  </si>
  <si>
    <t>274121124D00</t>
  </si>
  <si>
    <t>Demontáž základových prefabrikovaných pásů do 40 t</t>
  </si>
  <si>
    <t>Likvidace vč. všech souvisejících nákladů.</t>
  </si>
  <si>
    <t>327131113D00</t>
  </si>
  <si>
    <t>Demontáž dílců opěr.zárubní z předpj.betonu do 25 t</t>
  </si>
  <si>
    <t>327131114D00</t>
  </si>
  <si>
    <t>Demontáž dílců opěr.zárubní z předpj.betonu do 40 t</t>
  </si>
  <si>
    <t>981134211R00</t>
  </si>
  <si>
    <t>Demolice ocel. hal a přístřešků, do 15 kg/ m3 OP</t>
  </si>
  <si>
    <t>516,66*5,9</t>
  </si>
  <si>
    <t>22,5*1,85*0,1</t>
  </si>
  <si>
    <t>85,75*(0,15+0,1)</t>
  </si>
  <si>
    <t>1,3*2,3*1,5+1,8*3,4*2,8</t>
  </si>
  <si>
    <t>85,750-25,600</t>
  </si>
  <si>
    <t>85,750*1,800</t>
  </si>
  <si>
    <t>899201111D00</t>
  </si>
  <si>
    <t>Demontáž mříží litinových s rámem do 50kg</t>
  </si>
  <si>
    <t>2*8*2</t>
  </si>
  <si>
    <t>767996801R00</t>
  </si>
  <si>
    <t>Demontáž atypických ocelových konstr. do 50 kg</t>
  </si>
  <si>
    <t>kg</t>
  </si>
  <si>
    <t>717-460</t>
  </si>
  <si>
    <t>767996803R00</t>
  </si>
  <si>
    <t>Demontáž atypických ocelových konstr. do 250 kg</t>
  </si>
  <si>
    <t>107,010-(1,217+54,593+2*0,5)</t>
  </si>
  <si>
    <t>113106121R00</t>
  </si>
  <si>
    <t>Rozebrání dlažeb z betonových dlaždic na sucho</t>
  </si>
  <si>
    <t>6*0,4^2</t>
  </si>
  <si>
    <t>381181001D00</t>
  </si>
  <si>
    <t>Demontáž mobilních buněk samostatně stojících</t>
  </si>
  <si>
    <t>109211070000R</t>
  </si>
  <si>
    <t>Nákladní vůz valník  6 - 9  MP</t>
  </si>
  <si>
    <t>Sh</t>
  </si>
  <si>
    <t>STROJ</t>
  </si>
  <si>
    <t>Stroj</t>
  </si>
  <si>
    <t>POL6_</t>
  </si>
  <si>
    <t>Poplatek</t>
  </si>
  <si>
    <t>Poplatek za uskladnění</t>
  </si>
  <si>
    <t>OPN</t>
  </si>
  <si>
    <t>POL13_0</t>
  </si>
  <si>
    <t>2*(6*0,4^2)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</si>
</sst>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rgb="FFDF7000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4" xfId="0" applyNumberFormat="1" applyFont="1" applyBorder="1" applyAlignment="1">
      <alignment horizontal="right" vertical="center" wrapText="1" shrinkToFit="1"/>
    </xf>
    <xf numFmtId="4" fontId="3" fillId="0" borderId="34" xfId="0" applyNumberFormat="1" applyFont="1" applyBorder="1" applyAlignment="1">
      <alignment horizontal="right" vertical="center" shrinkToFit="1"/>
    </xf>
    <xf numFmtId="4" fontId="0" fillId="0" borderId="34" xfId="0" applyNumberFormat="1" applyBorder="1" applyAlignment="1">
      <alignment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 shrinkToFit="1"/>
    </xf>
    <xf numFmtId="4" fontId="8" fillId="0" borderId="34" xfId="0" applyNumberFormat="1" applyFont="1" applyBorder="1" applyAlignment="1">
      <alignment vertical="center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4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15" fillId="3" borderId="37" xfId="0" applyNumberFormat="1" applyFont="1" applyFill="1" applyBorder="1" applyAlignment="1">
      <alignment vertical="center" wrapText="1" shrinkToFit="1"/>
    </xf>
    <xf numFmtId="4" fontId="15" fillId="3" borderId="37" xfId="0" applyNumberFormat="1" applyFont="1" applyFill="1" applyBorder="1" applyAlignment="1">
      <alignment vertical="center" shrinkToFit="1"/>
    </xf>
    <xf numFmtId="4" fontId="0" fillId="3" borderId="38" xfId="0" applyNumberFormat="1" applyFill="1" applyBorder="1" applyAlignment="1">
      <alignment vertical="center" shrinkToFit="1"/>
    </xf>
    <xf numFmtId="3" fontId="0" fillId="3" borderId="38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8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8" xfId="0" applyNumberFormat="1" applyFont="1" applyFill="1" applyBorder="1" applyAlignment="1">
      <alignment horizontal="center" vertical="center"/>
    </xf>
    <xf numFmtId="4" fontId="7" fillId="3" borderId="38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9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9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4" fontId="17" fillId="0" borderId="41" xfId="0" applyNumberFormat="1" applyFont="1" applyBorder="1" applyAlignment="1">
      <alignment vertical="top" shrinkToFit="1"/>
    </xf>
    <xf numFmtId="4" fontId="17" fillId="4" borderId="41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0" fontId="17" fillId="0" borderId="43" xfId="0" applyFont="1" applyBorder="1" applyAlignment="1">
      <alignment vertical="top"/>
    </xf>
    <xf numFmtId="49" fontId="17" fillId="0" borderId="44" xfId="0" applyNumberFormat="1" applyFont="1" applyBorder="1" applyAlignment="1">
      <alignment vertical="top"/>
    </xf>
    <xf numFmtId="0" fontId="17" fillId="0" borderId="44" xfId="0" applyFont="1" applyBorder="1" applyAlignment="1">
      <alignment horizontal="center" vertical="top" shrinkToFit="1"/>
    </xf>
    <xf numFmtId="164" fontId="17" fillId="0" borderId="44" xfId="0" applyNumberFormat="1" applyFont="1" applyBorder="1" applyAlignment="1">
      <alignment vertical="top" shrinkToFit="1"/>
    </xf>
    <xf numFmtId="4" fontId="17" fillId="4" borderId="44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7" fillId="0" borderId="44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164" fontId="21" fillId="0" borderId="0" xfId="0" quotePrefix="1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13"/>
  <sheetViews>
    <sheetView showGridLines="0" tabSelected="1" topLeftCell="B1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7"/>
      <c r="F5" s="87"/>
      <c r="G5" s="87"/>
      <c r="H5" s="18" t="s">
        <v>42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36</v>
      </c>
      <c r="I6" s="124" t="s">
        <v>50</v>
      </c>
      <c r="J6" s="8"/>
    </row>
    <row r="7" spans="1:15" ht="15.75" customHeight="1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25" t="s">
        <v>51</v>
      </c>
      <c r="H8" s="18" t="s">
        <v>42</v>
      </c>
      <c r="I8" s="124" t="s">
        <v>54</v>
      </c>
      <c r="J8" s="8"/>
    </row>
    <row r="9" spans="1:15" ht="15.75" hidden="1" customHeight="1" x14ac:dyDescent="0.2">
      <c r="A9" s="2"/>
      <c r="B9" s="2"/>
      <c r="D9" s="125" t="s">
        <v>52</v>
      </c>
      <c r="H9" s="18" t="s">
        <v>36</v>
      </c>
      <c r="I9" s="124" t="s">
        <v>55</v>
      </c>
      <c r="J9" s="8"/>
    </row>
    <row r="10" spans="1:15" ht="15.75" hidden="1" customHeight="1" x14ac:dyDescent="0.2">
      <c r="A10" s="2"/>
      <c r="B10" s="34"/>
      <c r="C10" s="53"/>
      <c r="D10" s="123" t="s">
        <v>48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7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SUMIF(F89:F109,A16,I89:I109)+SUMIF(F89:F109,"PSU",I89:I109)</f>
        <v>0</v>
      </c>
      <c r="J16" s="81"/>
    </row>
    <row r="17" spans="1:10" ht="23.25" customHeight="1" x14ac:dyDescent="0.2">
      <c r="A17" s="197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SUMIF(F89:F109,A17,I89:I109)</f>
        <v>0</v>
      </c>
      <c r="J17" s="81"/>
    </row>
    <row r="18" spans="1:10" ht="23.25" customHeight="1" x14ac:dyDescent="0.2">
      <c r="A18" s="197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SUMIF(F89:F109,A18,I89:I109)</f>
        <v>0</v>
      </c>
      <c r="J18" s="81"/>
    </row>
    <row r="19" spans="1:10" ht="23.25" customHeight="1" x14ac:dyDescent="0.2">
      <c r="A19" s="197" t="s">
        <v>147</v>
      </c>
      <c r="B19" s="37" t="s">
        <v>29</v>
      </c>
      <c r="C19" s="58"/>
      <c r="D19" s="59"/>
      <c r="E19" s="79"/>
      <c r="F19" s="80"/>
      <c r="G19" s="79"/>
      <c r="H19" s="80"/>
      <c r="I19" s="79">
        <f>SUMIF(F89:F109,A19,I89:I109)</f>
        <v>0</v>
      </c>
      <c r="J19" s="81"/>
    </row>
    <row r="20" spans="1:10" ht="23.25" customHeight="1" x14ac:dyDescent="0.2">
      <c r="A20" s="197" t="s">
        <v>148</v>
      </c>
      <c r="B20" s="37" t="s">
        <v>30</v>
      </c>
      <c r="C20" s="58"/>
      <c r="D20" s="59"/>
      <c r="E20" s="79"/>
      <c r="F20" s="80"/>
      <c r="G20" s="79"/>
      <c r="H20" s="80"/>
      <c r="I20" s="79">
        <f>SUMIF(F89:F109,A20,I89:I109)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/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hidden="1" customHeight="1" x14ac:dyDescent="0.2">
      <c r="A24" s="2"/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I23*E23/100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/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hidden="1" customHeight="1" x14ac:dyDescent="0.2">
      <c r="A26" s="2"/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I25*E25/100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0" t="s">
        <v>5</v>
      </c>
      <c r="C27" s="66"/>
      <c r="D27" s="67"/>
      <c r="E27" s="66"/>
      <c r="F27" s="16"/>
      <c r="G27" s="78">
        <f>CenaCelkemBezDPH-(ZakladDPHSni+ZakladDPHZakl)</f>
        <v>0</v>
      </c>
      <c r="H27" s="78"/>
      <c r="I27" s="78"/>
      <c r="J27" s="40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7" t="s">
        <v>25</v>
      </c>
      <c r="C28" s="168"/>
      <c r="D28" s="168"/>
      <c r="E28" s="169"/>
      <c r="F28" s="170"/>
      <c r="G28" s="171">
        <f>A27</f>
        <v>0</v>
      </c>
      <c r="H28" s="171"/>
      <c r="I28" s="171"/>
      <c r="J28" s="172" t="str">
        <f t="shared" si="0"/>
        <v>CZK</v>
      </c>
    </row>
    <row r="29" spans="1:10" ht="27.75" hidden="1" customHeight="1" thickBot="1" x14ac:dyDescent="0.25">
      <c r="A29" s="2"/>
      <c r="B29" s="167" t="s">
        <v>37</v>
      </c>
      <c r="C29" s="173"/>
      <c r="D29" s="173"/>
      <c r="E29" s="173"/>
      <c r="F29" s="174"/>
      <c r="G29" s="175">
        <f>ZakladDPHSni+DPHSni+ZakladDPHZakl+DPHZakl+Zaokrouhleni</f>
        <v>0</v>
      </c>
      <c r="H29" s="175"/>
      <c r="I29" s="175"/>
      <c r="J29" s="176" t="s">
        <v>101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5">
        <v>1</v>
      </c>
      <c r="B39" s="146" t="s">
        <v>56</v>
      </c>
      <c r="C39" s="147"/>
      <c r="D39" s="147"/>
      <c r="E39" s="147"/>
      <c r="F39" s="148">
        <f>'27 27 Pol'!AE74+'34 34 Pol'!AE74+'48 48 Pol'!AE65+'54 54 Pol'!AE68+'55 55 Pol'!AE49+'57 57 Pol'!AE69+'C011 C011 Pol'!AE60+'DPmB 01 DPmB 01 Pol'!AE63+'DPmB 02 DPmB 02 Pol'!AE50+'DPmB 03 DPmB 03 Pol'!AE15+'DPmB 04 DPmB 04 Pol'!AE43+'H015 H015 Pol'!AE75+'H061 H061 Pol'!AE64+'H104 H104 Pol'!AE57+'H105 H105 Pol'!AE59+'H108 H108 Pol'!AE48+'H124 H124 Pol'!AE31+'H132 H132 Pol'!AE50+'H133 H133 Pol'!AE55+'H134 H134 Pol'!AE27+'H138 H138 Pol'!AE27</f>
        <v>0</v>
      </c>
      <c r="G39" s="149">
        <f>'27 27 Pol'!AF74+'34 34 Pol'!AF74+'48 48 Pol'!AF65+'54 54 Pol'!AF68+'55 55 Pol'!AF49+'57 57 Pol'!AF69+'C011 C011 Pol'!AF60+'DPmB 01 DPmB 01 Pol'!AF63+'DPmB 02 DPmB 02 Pol'!AF50+'DPmB 03 DPmB 03 Pol'!AF15+'DPmB 04 DPmB 04 Pol'!AF43+'H015 H015 Pol'!AF75+'H061 H061 Pol'!AF64+'H104 H104 Pol'!AF57+'H105 H105 Pol'!AF59+'H108 H108 Pol'!AF48+'H124 H124 Pol'!AF31+'H132 H132 Pol'!AF50+'H133 H133 Pol'!AF55+'H134 H134 Pol'!AF27+'H138 H138 Pol'!AF27</f>
        <v>0</v>
      </c>
      <c r="H39" s="150"/>
      <c r="I39" s="151">
        <f>F39+G39+H39</f>
        <v>0</v>
      </c>
      <c r="J39" s="152" t="str">
        <f>IF(CenaCelkemVypocet=0,"",I39/CenaCelkemVypocet*100)</f>
        <v/>
      </c>
    </row>
    <row r="40" spans="1:10" ht="25.5" customHeight="1" x14ac:dyDescent="0.2">
      <c r="A40" s="135">
        <v>2</v>
      </c>
      <c r="B40" s="153" t="s">
        <v>57</v>
      </c>
      <c r="C40" s="154" t="s">
        <v>58</v>
      </c>
      <c r="D40" s="154"/>
      <c r="E40" s="154"/>
      <c r="F40" s="155">
        <f>'27 27 Pol'!AE74</f>
        <v>0</v>
      </c>
      <c r="G40" s="156">
        <f>'27 27 Pol'!AF74</f>
        <v>0</v>
      </c>
      <c r="H40" s="156"/>
      <c r="I40" s="157">
        <f>F40+G40+H40</f>
        <v>0</v>
      </c>
      <c r="J40" s="158" t="str">
        <f>IF(CenaCelkemVypocet=0,"",I40/CenaCelkemVypocet*100)</f>
        <v/>
      </c>
    </row>
    <row r="41" spans="1:10" ht="25.5" customHeight="1" x14ac:dyDescent="0.2">
      <c r="A41" s="135">
        <v>3</v>
      </c>
      <c r="B41" s="159" t="s">
        <v>57</v>
      </c>
      <c r="C41" s="147" t="s">
        <v>58</v>
      </c>
      <c r="D41" s="147"/>
      <c r="E41" s="147"/>
      <c r="F41" s="160">
        <f>'27 27 Pol'!AE74</f>
        <v>0</v>
      </c>
      <c r="G41" s="150">
        <f>'27 27 Pol'!AF74</f>
        <v>0</v>
      </c>
      <c r="H41" s="150"/>
      <c r="I41" s="151">
        <f>F41+G41+H41</f>
        <v>0</v>
      </c>
      <c r="J41" s="152" t="str">
        <f>IF(CenaCelkemVypocet=0,"",I41/CenaCelkemVypocet*100)</f>
        <v/>
      </c>
    </row>
    <row r="42" spans="1:10" ht="25.5" customHeight="1" x14ac:dyDescent="0.2">
      <c r="A42" s="135">
        <v>2</v>
      </c>
      <c r="B42" s="153" t="s">
        <v>59</v>
      </c>
      <c r="C42" s="154" t="s">
        <v>60</v>
      </c>
      <c r="D42" s="154"/>
      <c r="E42" s="154"/>
      <c r="F42" s="155">
        <f>'34 34 Pol'!AE74</f>
        <v>0</v>
      </c>
      <c r="G42" s="156">
        <f>'34 34 Pol'!AF74</f>
        <v>0</v>
      </c>
      <c r="H42" s="156"/>
      <c r="I42" s="157">
        <f>F42+G42+H42</f>
        <v>0</v>
      </c>
      <c r="J42" s="158" t="str">
        <f>IF(CenaCelkemVypocet=0,"",I42/CenaCelkemVypocet*100)</f>
        <v/>
      </c>
    </row>
    <row r="43" spans="1:10" ht="25.5" customHeight="1" x14ac:dyDescent="0.2">
      <c r="A43" s="135">
        <v>3</v>
      </c>
      <c r="B43" s="159" t="s">
        <v>59</v>
      </c>
      <c r="C43" s="147" t="s">
        <v>60</v>
      </c>
      <c r="D43" s="147"/>
      <c r="E43" s="147"/>
      <c r="F43" s="160">
        <f>'34 34 Pol'!AE74</f>
        <v>0</v>
      </c>
      <c r="G43" s="150">
        <f>'34 34 Pol'!AF74</f>
        <v>0</v>
      </c>
      <c r="H43" s="150"/>
      <c r="I43" s="151">
        <f>F43+G43+H43</f>
        <v>0</v>
      </c>
      <c r="J43" s="152" t="str">
        <f>IF(CenaCelkemVypocet=0,"",I43/CenaCelkemVypocet*100)</f>
        <v/>
      </c>
    </row>
    <row r="44" spans="1:10" ht="25.5" customHeight="1" x14ac:dyDescent="0.2">
      <c r="A44" s="135">
        <v>2</v>
      </c>
      <c r="B44" s="153" t="s">
        <v>61</v>
      </c>
      <c r="C44" s="154" t="s">
        <v>62</v>
      </c>
      <c r="D44" s="154"/>
      <c r="E44" s="154"/>
      <c r="F44" s="155">
        <f>'48 48 Pol'!AE65</f>
        <v>0</v>
      </c>
      <c r="G44" s="156">
        <f>'48 48 Pol'!AF65</f>
        <v>0</v>
      </c>
      <c r="H44" s="156"/>
      <c r="I44" s="157">
        <f>F44+G44+H44</f>
        <v>0</v>
      </c>
      <c r="J44" s="158" t="str">
        <f>IF(CenaCelkemVypocet=0,"",I44/CenaCelkemVypocet*100)</f>
        <v/>
      </c>
    </row>
    <row r="45" spans="1:10" ht="25.5" customHeight="1" x14ac:dyDescent="0.2">
      <c r="A45" s="135">
        <v>3</v>
      </c>
      <c r="B45" s="159" t="s">
        <v>61</v>
      </c>
      <c r="C45" s="147" t="s">
        <v>62</v>
      </c>
      <c r="D45" s="147"/>
      <c r="E45" s="147"/>
      <c r="F45" s="160">
        <f>'48 48 Pol'!AE65</f>
        <v>0</v>
      </c>
      <c r="G45" s="150">
        <f>'48 48 Pol'!AF65</f>
        <v>0</v>
      </c>
      <c r="H45" s="150"/>
      <c r="I45" s="151">
        <f>F45+G45+H45</f>
        <v>0</v>
      </c>
      <c r="J45" s="152" t="str">
        <f>IF(CenaCelkemVypocet=0,"",I45/CenaCelkemVypocet*100)</f>
        <v/>
      </c>
    </row>
    <row r="46" spans="1:10" ht="25.5" customHeight="1" x14ac:dyDescent="0.2">
      <c r="A46" s="135">
        <v>2</v>
      </c>
      <c r="B46" s="153" t="s">
        <v>63</v>
      </c>
      <c r="C46" s="154" t="s">
        <v>64</v>
      </c>
      <c r="D46" s="154"/>
      <c r="E46" s="154"/>
      <c r="F46" s="155">
        <f>'54 54 Pol'!AE68</f>
        <v>0</v>
      </c>
      <c r="G46" s="156">
        <f>'54 54 Pol'!AF68</f>
        <v>0</v>
      </c>
      <c r="H46" s="156"/>
      <c r="I46" s="157">
        <f>F46+G46+H46</f>
        <v>0</v>
      </c>
      <c r="J46" s="158" t="str">
        <f>IF(CenaCelkemVypocet=0,"",I46/CenaCelkemVypocet*100)</f>
        <v/>
      </c>
    </row>
    <row r="47" spans="1:10" ht="25.5" customHeight="1" x14ac:dyDescent="0.2">
      <c r="A47" s="135">
        <v>3</v>
      </c>
      <c r="B47" s="159" t="s">
        <v>63</v>
      </c>
      <c r="C47" s="147" t="s">
        <v>64</v>
      </c>
      <c r="D47" s="147"/>
      <c r="E47" s="147"/>
      <c r="F47" s="160">
        <f>'54 54 Pol'!AE68</f>
        <v>0</v>
      </c>
      <c r="G47" s="150">
        <f>'54 54 Pol'!AF68</f>
        <v>0</v>
      </c>
      <c r="H47" s="150"/>
      <c r="I47" s="151">
        <f>F47+G47+H47</f>
        <v>0</v>
      </c>
      <c r="J47" s="152" t="str">
        <f>IF(CenaCelkemVypocet=0,"",I47/CenaCelkemVypocet*100)</f>
        <v/>
      </c>
    </row>
    <row r="48" spans="1:10" ht="25.5" customHeight="1" x14ac:dyDescent="0.2">
      <c r="A48" s="135">
        <v>2</v>
      </c>
      <c r="B48" s="153" t="s">
        <v>65</v>
      </c>
      <c r="C48" s="154" t="s">
        <v>66</v>
      </c>
      <c r="D48" s="154"/>
      <c r="E48" s="154"/>
      <c r="F48" s="155">
        <f>'55 55 Pol'!AE49</f>
        <v>0</v>
      </c>
      <c r="G48" s="156">
        <f>'55 55 Pol'!AF49</f>
        <v>0</v>
      </c>
      <c r="H48" s="156"/>
      <c r="I48" s="157">
        <f>F48+G48+H48</f>
        <v>0</v>
      </c>
      <c r="J48" s="158" t="str">
        <f>IF(CenaCelkemVypocet=0,"",I48/CenaCelkemVypocet*100)</f>
        <v/>
      </c>
    </row>
    <row r="49" spans="1:10" ht="25.5" customHeight="1" x14ac:dyDescent="0.2">
      <c r="A49" s="135">
        <v>3</v>
      </c>
      <c r="B49" s="159" t="s">
        <v>65</v>
      </c>
      <c r="C49" s="147" t="s">
        <v>66</v>
      </c>
      <c r="D49" s="147"/>
      <c r="E49" s="147"/>
      <c r="F49" s="160">
        <f>'55 55 Pol'!AE49</f>
        <v>0</v>
      </c>
      <c r="G49" s="150">
        <f>'55 55 Pol'!AF49</f>
        <v>0</v>
      </c>
      <c r="H49" s="150"/>
      <c r="I49" s="151">
        <f>F49+G49+H49</f>
        <v>0</v>
      </c>
      <c r="J49" s="152" t="str">
        <f>IF(CenaCelkemVypocet=0,"",I49/CenaCelkemVypocet*100)</f>
        <v/>
      </c>
    </row>
    <row r="50" spans="1:10" ht="25.5" customHeight="1" x14ac:dyDescent="0.2">
      <c r="A50" s="135">
        <v>2</v>
      </c>
      <c r="B50" s="153" t="s">
        <v>67</v>
      </c>
      <c r="C50" s="154" t="s">
        <v>68</v>
      </c>
      <c r="D50" s="154"/>
      <c r="E50" s="154"/>
      <c r="F50" s="155">
        <f>'57 57 Pol'!AE69</f>
        <v>0</v>
      </c>
      <c r="G50" s="156">
        <f>'57 57 Pol'!AF69</f>
        <v>0</v>
      </c>
      <c r="H50" s="156"/>
      <c r="I50" s="157">
        <f>F50+G50+H50</f>
        <v>0</v>
      </c>
      <c r="J50" s="158" t="str">
        <f>IF(CenaCelkemVypocet=0,"",I50/CenaCelkemVypocet*100)</f>
        <v/>
      </c>
    </row>
    <row r="51" spans="1:10" ht="25.5" customHeight="1" x14ac:dyDescent="0.2">
      <c r="A51" s="135">
        <v>3</v>
      </c>
      <c r="B51" s="159" t="s">
        <v>67</v>
      </c>
      <c r="C51" s="147" t="s">
        <v>69</v>
      </c>
      <c r="D51" s="147"/>
      <c r="E51" s="147"/>
      <c r="F51" s="160">
        <f>'57 57 Pol'!AE69</f>
        <v>0</v>
      </c>
      <c r="G51" s="150">
        <f>'57 57 Pol'!AF69</f>
        <v>0</v>
      </c>
      <c r="H51" s="150"/>
      <c r="I51" s="151">
        <f>F51+G51+H51</f>
        <v>0</v>
      </c>
      <c r="J51" s="152" t="str">
        <f>IF(CenaCelkemVypocet=0,"",I51/CenaCelkemVypocet*100)</f>
        <v/>
      </c>
    </row>
    <row r="52" spans="1:10" ht="25.5" customHeight="1" x14ac:dyDescent="0.2">
      <c r="A52" s="135">
        <v>2</v>
      </c>
      <c r="B52" s="153" t="s">
        <v>70</v>
      </c>
      <c r="C52" s="154" t="s">
        <v>71</v>
      </c>
      <c r="D52" s="154"/>
      <c r="E52" s="154"/>
      <c r="F52" s="155">
        <f>'C011 C011 Pol'!AE60</f>
        <v>0</v>
      </c>
      <c r="G52" s="156">
        <f>'C011 C011 Pol'!AF60</f>
        <v>0</v>
      </c>
      <c r="H52" s="156"/>
      <c r="I52" s="157">
        <f>F52+G52+H52</f>
        <v>0</v>
      </c>
      <c r="J52" s="158" t="str">
        <f>IF(CenaCelkemVypocet=0,"",I52/CenaCelkemVypocet*100)</f>
        <v/>
      </c>
    </row>
    <row r="53" spans="1:10" ht="25.5" customHeight="1" x14ac:dyDescent="0.2">
      <c r="A53" s="135">
        <v>3</v>
      </c>
      <c r="B53" s="159" t="s">
        <v>70</v>
      </c>
      <c r="C53" s="147" t="s">
        <v>71</v>
      </c>
      <c r="D53" s="147"/>
      <c r="E53" s="147"/>
      <c r="F53" s="160">
        <f>'C011 C011 Pol'!AE60</f>
        <v>0</v>
      </c>
      <c r="G53" s="150">
        <f>'C011 C011 Pol'!AF60</f>
        <v>0</v>
      </c>
      <c r="H53" s="150"/>
      <c r="I53" s="151">
        <f>F53+G53+H53</f>
        <v>0</v>
      </c>
      <c r="J53" s="152" t="str">
        <f>IF(CenaCelkemVypocet=0,"",I53/CenaCelkemVypocet*100)</f>
        <v/>
      </c>
    </row>
    <row r="54" spans="1:10" ht="25.5" customHeight="1" x14ac:dyDescent="0.2">
      <c r="A54" s="135">
        <v>2</v>
      </c>
      <c r="B54" s="153" t="s">
        <v>72</v>
      </c>
      <c r="C54" s="154" t="s">
        <v>73</v>
      </c>
      <c r="D54" s="154"/>
      <c r="E54" s="154"/>
      <c r="F54" s="155">
        <f>'DPmB 01 DPmB 01 Pol'!AE63</f>
        <v>0</v>
      </c>
      <c r="G54" s="156">
        <f>'DPmB 01 DPmB 01 Pol'!AF63</f>
        <v>0</v>
      </c>
      <c r="H54" s="156"/>
      <c r="I54" s="157">
        <f>F54+G54+H54</f>
        <v>0</v>
      </c>
      <c r="J54" s="158" t="str">
        <f>IF(CenaCelkemVypocet=0,"",I54/CenaCelkemVypocet*100)</f>
        <v/>
      </c>
    </row>
    <row r="55" spans="1:10" ht="25.5" customHeight="1" x14ac:dyDescent="0.2">
      <c r="A55" s="135">
        <v>3</v>
      </c>
      <c r="B55" s="159" t="s">
        <v>72</v>
      </c>
      <c r="C55" s="147" t="s">
        <v>73</v>
      </c>
      <c r="D55" s="147"/>
      <c r="E55" s="147"/>
      <c r="F55" s="160">
        <f>'DPmB 01 DPmB 01 Pol'!AE63</f>
        <v>0</v>
      </c>
      <c r="G55" s="150">
        <f>'DPmB 01 DPmB 01 Pol'!AF63</f>
        <v>0</v>
      </c>
      <c r="H55" s="150"/>
      <c r="I55" s="151">
        <f>F55+G55+H55</f>
        <v>0</v>
      </c>
      <c r="J55" s="152" t="str">
        <f>IF(CenaCelkemVypocet=0,"",I55/CenaCelkemVypocet*100)</f>
        <v/>
      </c>
    </row>
    <row r="56" spans="1:10" ht="25.5" customHeight="1" x14ac:dyDescent="0.2">
      <c r="A56" s="135">
        <v>2</v>
      </c>
      <c r="B56" s="153" t="s">
        <v>74</v>
      </c>
      <c r="C56" s="154" t="s">
        <v>75</v>
      </c>
      <c r="D56" s="154"/>
      <c r="E56" s="154"/>
      <c r="F56" s="155">
        <f>'DPmB 02 DPmB 02 Pol'!AE50</f>
        <v>0</v>
      </c>
      <c r="G56" s="156">
        <f>'DPmB 02 DPmB 02 Pol'!AF50</f>
        <v>0</v>
      </c>
      <c r="H56" s="156"/>
      <c r="I56" s="157">
        <f>F56+G56+H56</f>
        <v>0</v>
      </c>
      <c r="J56" s="158" t="str">
        <f>IF(CenaCelkemVypocet=0,"",I56/CenaCelkemVypocet*100)</f>
        <v/>
      </c>
    </row>
    <row r="57" spans="1:10" ht="25.5" customHeight="1" x14ac:dyDescent="0.2">
      <c r="A57" s="135">
        <v>3</v>
      </c>
      <c r="B57" s="159" t="s">
        <v>74</v>
      </c>
      <c r="C57" s="147" t="s">
        <v>75</v>
      </c>
      <c r="D57" s="147"/>
      <c r="E57" s="147"/>
      <c r="F57" s="160">
        <f>'DPmB 02 DPmB 02 Pol'!AE50</f>
        <v>0</v>
      </c>
      <c r="G57" s="150">
        <f>'DPmB 02 DPmB 02 Pol'!AF50</f>
        <v>0</v>
      </c>
      <c r="H57" s="150"/>
      <c r="I57" s="151">
        <f>F57+G57+H57</f>
        <v>0</v>
      </c>
      <c r="J57" s="152" t="str">
        <f>IF(CenaCelkemVypocet=0,"",I57/CenaCelkemVypocet*100)</f>
        <v/>
      </c>
    </row>
    <row r="58" spans="1:10" ht="25.5" customHeight="1" x14ac:dyDescent="0.2">
      <c r="A58" s="135">
        <v>2</v>
      </c>
      <c r="B58" s="153" t="s">
        <v>76</v>
      </c>
      <c r="C58" s="154" t="s">
        <v>77</v>
      </c>
      <c r="D58" s="154"/>
      <c r="E58" s="154"/>
      <c r="F58" s="155">
        <f>'DPmB 03 DPmB 03 Pol'!AE15</f>
        <v>0</v>
      </c>
      <c r="G58" s="156">
        <f>'DPmB 03 DPmB 03 Pol'!AF15</f>
        <v>0</v>
      </c>
      <c r="H58" s="156"/>
      <c r="I58" s="157">
        <f>F58+G58+H58</f>
        <v>0</v>
      </c>
      <c r="J58" s="158" t="str">
        <f>IF(CenaCelkemVypocet=0,"",I58/CenaCelkemVypocet*100)</f>
        <v/>
      </c>
    </row>
    <row r="59" spans="1:10" ht="25.5" customHeight="1" x14ac:dyDescent="0.2">
      <c r="A59" s="135">
        <v>3</v>
      </c>
      <c r="B59" s="159" t="s">
        <v>76</v>
      </c>
      <c r="C59" s="147" t="s">
        <v>77</v>
      </c>
      <c r="D59" s="147"/>
      <c r="E59" s="147"/>
      <c r="F59" s="160">
        <f>'DPmB 03 DPmB 03 Pol'!AE15</f>
        <v>0</v>
      </c>
      <c r="G59" s="150">
        <f>'DPmB 03 DPmB 03 Pol'!AF15</f>
        <v>0</v>
      </c>
      <c r="H59" s="150"/>
      <c r="I59" s="151">
        <f>F59+G59+H59</f>
        <v>0</v>
      </c>
      <c r="J59" s="152" t="str">
        <f>IF(CenaCelkemVypocet=0,"",I59/CenaCelkemVypocet*100)</f>
        <v/>
      </c>
    </row>
    <row r="60" spans="1:10" ht="25.5" customHeight="1" x14ac:dyDescent="0.2">
      <c r="A60" s="135">
        <v>2</v>
      </c>
      <c r="B60" s="153" t="s">
        <v>78</v>
      </c>
      <c r="C60" s="154" t="s">
        <v>79</v>
      </c>
      <c r="D60" s="154"/>
      <c r="E60" s="154"/>
      <c r="F60" s="155">
        <f>'DPmB 04 DPmB 04 Pol'!AE43</f>
        <v>0</v>
      </c>
      <c r="G60" s="156">
        <f>'DPmB 04 DPmB 04 Pol'!AF43</f>
        <v>0</v>
      </c>
      <c r="H60" s="156"/>
      <c r="I60" s="157">
        <f>F60+G60+H60</f>
        <v>0</v>
      </c>
      <c r="J60" s="158" t="str">
        <f>IF(CenaCelkemVypocet=0,"",I60/CenaCelkemVypocet*100)</f>
        <v/>
      </c>
    </row>
    <row r="61" spans="1:10" ht="25.5" customHeight="1" x14ac:dyDescent="0.2">
      <c r="A61" s="135">
        <v>3</v>
      </c>
      <c r="B61" s="159" t="s">
        <v>78</v>
      </c>
      <c r="C61" s="147" t="s">
        <v>79</v>
      </c>
      <c r="D61" s="147"/>
      <c r="E61" s="147"/>
      <c r="F61" s="160">
        <f>'DPmB 04 DPmB 04 Pol'!AE43</f>
        <v>0</v>
      </c>
      <c r="G61" s="150">
        <f>'DPmB 04 DPmB 04 Pol'!AF43</f>
        <v>0</v>
      </c>
      <c r="H61" s="150"/>
      <c r="I61" s="151">
        <f>F61+G61+H61</f>
        <v>0</v>
      </c>
      <c r="J61" s="152" t="str">
        <f>IF(CenaCelkemVypocet=0,"",I61/CenaCelkemVypocet*100)</f>
        <v/>
      </c>
    </row>
    <row r="62" spans="1:10" ht="25.5" customHeight="1" x14ac:dyDescent="0.2">
      <c r="A62" s="135">
        <v>2</v>
      </c>
      <c r="B62" s="153" t="s">
        <v>80</v>
      </c>
      <c r="C62" s="154" t="s">
        <v>81</v>
      </c>
      <c r="D62" s="154"/>
      <c r="E62" s="154"/>
      <c r="F62" s="155">
        <f>'H015 H015 Pol'!AE75</f>
        <v>0</v>
      </c>
      <c r="G62" s="156">
        <f>'H015 H015 Pol'!AF75</f>
        <v>0</v>
      </c>
      <c r="H62" s="156"/>
      <c r="I62" s="157">
        <f>F62+G62+H62</f>
        <v>0</v>
      </c>
      <c r="J62" s="158" t="str">
        <f>IF(CenaCelkemVypocet=0,"",I62/CenaCelkemVypocet*100)</f>
        <v/>
      </c>
    </row>
    <row r="63" spans="1:10" ht="25.5" customHeight="1" x14ac:dyDescent="0.2">
      <c r="A63" s="135">
        <v>3</v>
      </c>
      <c r="B63" s="159" t="s">
        <v>80</v>
      </c>
      <c r="C63" s="147" t="s">
        <v>81</v>
      </c>
      <c r="D63" s="147"/>
      <c r="E63" s="147"/>
      <c r="F63" s="160">
        <f>'H015 H015 Pol'!AE75</f>
        <v>0</v>
      </c>
      <c r="G63" s="150">
        <f>'H015 H015 Pol'!AF75</f>
        <v>0</v>
      </c>
      <c r="H63" s="150"/>
      <c r="I63" s="151">
        <f>F63+G63+H63</f>
        <v>0</v>
      </c>
      <c r="J63" s="152" t="str">
        <f>IF(CenaCelkemVypocet=0,"",I63/CenaCelkemVypocet*100)</f>
        <v/>
      </c>
    </row>
    <row r="64" spans="1:10" ht="25.5" customHeight="1" x14ac:dyDescent="0.2">
      <c r="A64" s="135">
        <v>2</v>
      </c>
      <c r="B64" s="153" t="s">
        <v>82</v>
      </c>
      <c r="C64" s="154" t="s">
        <v>83</v>
      </c>
      <c r="D64" s="154"/>
      <c r="E64" s="154"/>
      <c r="F64" s="155">
        <f>'H061 H061 Pol'!AE64</f>
        <v>0</v>
      </c>
      <c r="G64" s="156">
        <f>'H061 H061 Pol'!AF64</f>
        <v>0</v>
      </c>
      <c r="H64" s="156"/>
      <c r="I64" s="157">
        <f>F64+G64+H64</f>
        <v>0</v>
      </c>
      <c r="J64" s="158" t="str">
        <f>IF(CenaCelkemVypocet=0,"",I64/CenaCelkemVypocet*100)</f>
        <v/>
      </c>
    </row>
    <row r="65" spans="1:10" ht="25.5" customHeight="1" x14ac:dyDescent="0.2">
      <c r="A65" s="135">
        <v>3</v>
      </c>
      <c r="B65" s="159" t="s">
        <v>82</v>
      </c>
      <c r="C65" s="147" t="s">
        <v>83</v>
      </c>
      <c r="D65" s="147"/>
      <c r="E65" s="147"/>
      <c r="F65" s="160">
        <f>'H061 H061 Pol'!AE64</f>
        <v>0</v>
      </c>
      <c r="G65" s="150">
        <f>'H061 H061 Pol'!AF64</f>
        <v>0</v>
      </c>
      <c r="H65" s="150"/>
      <c r="I65" s="151">
        <f>F65+G65+H65</f>
        <v>0</v>
      </c>
      <c r="J65" s="152" t="str">
        <f>IF(CenaCelkemVypocet=0,"",I65/CenaCelkemVypocet*100)</f>
        <v/>
      </c>
    </row>
    <row r="66" spans="1:10" ht="25.5" customHeight="1" x14ac:dyDescent="0.2">
      <c r="A66" s="135">
        <v>2</v>
      </c>
      <c r="B66" s="153" t="s">
        <v>84</v>
      </c>
      <c r="C66" s="154" t="s">
        <v>85</v>
      </c>
      <c r="D66" s="154"/>
      <c r="E66" s="154"/>
      <c r="F66" s="155">
        <f>'H104 H104 Pol'!AE57</f>
        <v>0</v>
      </c>
      <c r="G66" s="156">
        <f>'H104 H104 Pol'!AF57</f>
        <v>0</v>
      </c>
      <c r="H66" s="156"/>
      <c r="I66" s="157">
        <f>F66+G66+H66</f>
        <v>0</v>
      </c>
      <c r="J66" s="158" t="str">
        <f>IF(CenaCelkemVypocet=0,"",I66/CenaCelkemVypocet*100)</f>
        <v/>
      </c>
    </row>
    <row r="67" spans="1:10" ht="25.5" customHeight="1" x14ac:dyDescent="0.2">
      <c r="A67" s="135">
        <v>3</v>
      </c>
      <c r="B67" s="159" t="s">
        <v>84</v>
      </c>
      <c r="C67" s="147" t="s">
        <v>85</v>
      </c>
      <c r="D67" s="147"/>
      <c r="E67" s="147"/>
      <c r="F67" s="160">
        <f>'H104 H104 Pol'!AE57</f>
        <v>0</v>
      </c>
      <c r="G67" s="150">
        <f>'H104 H104 Pol'!AF57</f>
        <v>0</v>
      </c>
      <c r="H67" s="150"/>
      <c r="I67" s="151">
        <f>F67+G67+H67</f>
        <v>0</v>
      </c>
      <c r="J67" s="152" t="str">
        <f>IF(CenaCelkemVypocet=0,"",I67/CenaCelkemVypocet*100)</f>
        <v/>
      </c>
    </row>
    <row r="68" spans="1:10" ht="25.5" customHeight="1" x14ac:dyDescent="0.2">
      <c r="A68" s="135">
        <v>2</v>
      </c>
      <c r="B68" s="153" t="s">
        <v>86</v>
      </c>
      <c r="C68" s="154" t="s">
        <v>87</v>
      </c>
      <c r="D68" s="154"/>
      <c r="E68" s="154"/>
      <c r="F68" s="155">
        <f>'H105 H105 Pol'!AE59</f>
        <v>0</v>
      </c>
      <c r="G68" s="156">
        <f>'H105 H105 Pol'!AF59</f>
        <v>0</v>
      </c>
      <c r="H68" s="156"/>
      <c r="I68" s="157">
        <f>F68+G68+H68</f>
        <v>0</v>
      </c>
      <c r="J68" s="158" t="str">
        <f>IF(CenaCelkemVypocet=0,"",I68/CenaCelkemVypocet*100)</f>
        <v/>
      </c>
    </row>
    <row r="69" spans="1:10" ht="25.5" customHeight="1" x14ac:dyDescent="0.2">
      <c r="A69" s="135">
        <v>3</v>
      </c>
      <c r="B69" s="159" t="s">
        <v>86</v>
      </c>
      <c r="C69" s="147" t="s">
        <v>87</v>
      </c>
      <c r="D69" s="147"/>
      <c r="E69" s="147"/>
      <c r="F69" s="160">
        <f>'H105 H105 Pol'!AE59</f>
        <v>0</v>
      </c>
      <c r="G69" s="150">
        <f>'H105 H105 Pol'!AF59</f>
        <v>0</v>
      </c>
      <c r="H69" s="150"/>
      <c r="I69" s="151">
        <f>F69+G69+H69</f>
        <v>0</v>
      </c>
      <c r="J69" s="152" t="str">
        <f>IF(CenaCelkemVypocet=0,"",I69/CenaCelkemVypocet*100)</f>
        <v/>
      </c>
    </row>
    <row r="70" spans="1:10" ht="25.5" customHeight="1" x14ac:dyDescent="0.2">
      <c r="A70" s="135">
        <v>2</v>
      </c>
      <c r="B70" s="153" t="s">
        <v>88</v>
      </c>
      <c r="C70" s="154" t="s">
        <v>89</v>
      </c>
      <c r="D70" s="154"/>
      <c r="E70" s="154"/>
      <c r="F70" s="155">
        <f>'H108 H108 Pol'!AE48</f>
        <v>0</v>
      </c>
      <c r="G70" s="156">
        <f>'H108 H108 Pol'!AF48</f>
        <v>0</v>
      </c>
      <c r="H70" s="156"/>
      <c r="I70" s="157">
        <f>F70+G70+H70</f>
        <v>0</v>
      </c>
      <c r="J70" s="158" t="str">
        <f>IF(CenaCelkemVypocet=0,"",I70/CenaCelkemVypocet*100)</f>
        <v/>
      </c>
    </row>
    <row r="71" spans="1:10" ht="25.5" customHeight="1" x14ac:dyDescent="0.2">
      <c r="A71" s="135">
        <v>3</v>
      </c>
      <c r="B71" s="159" t="s">
        <v>88</v>
      </c>
      <c r="C71" s="147" t="s">
        <v>89</v>
      </c>
      <c r="D71" s="147"/>
      <c r="E71" s="147"/>
      <c r="F71" s="160">
        <f>'H108 H108 Pol'!AE48</f>
        <v>0</v>
      </c>
      <c r="G71" s="150">
        <f>'H108 H108 Pol'!AF48</f>
        <v>0</v>
      </c>
      <c r="H71" s="150"/>
      <c r="I71" s="151">
        <f>F71+G71+H71</f>
        <v>0</v>
      </c>
      <c r="J71" s="152" t="str">
        <f>IF(CenaCelkemVypocet=0,"",I71/CenaCelkemVypocet*100)</f>
        <v/>
      </c>
    </row>
    <row r="72" spans="1:10" ht="25.5" customHeight="1" x14ac:dyDescent="0.2">
      <c r="A72" s="135">
        <v>2</v>
      </c>
      <c r="B72" s="153" t="s">
        <v>90</v>
      </c>
      <c r="C72" s="154" t="s">
        <v>91</v>
      </c>
      <c r="D72" s="154"/>
      <c r="E72" s="154"/>
      <c r="F72" s="155">
        <f>'H124 H124 Pol'!AE31</f>
        <v>0</v>
      </c>
      <c r="G72" s="156">
        <f>'H124 H124 Pol'!AF31</f>
        <v>0</v>
      </c>
      <c r="H72" s="156"/>
      <c r="I72" s="157">
        <f>F72+G72+H72</f>
        <v>0</v>
      </c>
      <c r="J72" s="158" t="str">
        <f>IF(CenaCelkemVypocet=0,"",I72/CenaCelkemVypocet*100)</f>
        <v/>
      </c>
    </row>
    <row r="73" spans="1:10" ht="25.5" customHeight="1" x14ac:dyDescent="0.2">
      <c r="A73" s="135">
        <v>3</v>
      </c>
      <c r="B73" s="159" t="s">
        <v>90</v>
      </c>
      <c r="C73" s="147" t="s">
        <v>91</v>
      </c>
      <c r="D73" s="147"/>
      <c r="E73" s="147"/>
      <c r="F73" s="160">
        <f>'H124 H124 Pol'!AE31</f>
        <v>0</v>
      </c>
      <c r="G73" s="150">
        <f>'H124 H124 Pol'!AF31</f>
        <v>0</v>
      </c>
      <c r="H73" s="150"/>
      <c r="I73" s="151">
        <f>F73+G73+H73</f>
        <v>0</v>
      </c>
      <c r="J73" s="152" t="str">
        <f>IF(CenaCelkemVypocet=0,"",I73/CenaCelkemVypocet*100)</f>
        <v/>
      </c>
    </row>
    <row r="74" spans="1:10" ht="25.5" customHeight="1" x14ac:dyDescent="0.2">
      <c r="A74" s="135">
        <v>2</v>
      </c>
      <c r="B74" s="153" t="s">
        <v>92</v>
      </c>
      <c r="C74" s="154" t="s">
        <v>93</v>
      </c>
      <c r="D74" s="154"/>
      <c r="E74" s="154"/>
      <c r="F74" s="155">
        <f>'H132 H132 Pol'!AE50</f>
        <v>0</v>
      </c>
      <c r="G74" s="156">
        <f>'H132 H132 Pol'!AF50</f>
        <v>0</v>
      </c>
      <c r="H74" s="156"/>
      <c r="I74" s="157">
        <f>F74+G74+H74</f>
        <v>0</v>
      </c>
      <c r="J74" s="158" t="str">
        <f>IF(CenaCelkemVypocet=0,"",I74/CenaCelkemVypocet*100)</f>
        <v/>
      </c>
    </row>
    <row r="75" spans="1:10" ht="25.5" customHeight="1" x14ac:dyDescent="0.2">
      <c r="A75" s="135">
        <v>3</v>
      </c>
      <c r="B75" s="159" t="s">
        <v>92</v>
      </c>
      <c r="C75" s="147" t="s">
        <v>93</v>
      </c>
      <c r="D75" s="147"/>
      <c r="E75" s="147"/>
      <c r="F75" s="160">
        <f>'H132 H132 Pol'!AE50</f>
        <v>0</v>
      </c>
      <c r="G75" s="150">
        <f>'H132 H132 Pol'!AF50</f>
        <v>0</v>
      </c>
      <c r="H75" s="150"/>
      <c r="I75" s="151">
        <f>F75+G75+H75</f>
        <v>0</v>
      </c>
      <c r="J75" s="152" t="str">
        <f>IF(CenaCelkemVypocet=0,"",I75/CenaCelkemVypocet*100)</f>
        <v/>
      </c>
    </row>
    <row r="76" spans="1:10" ht="25.5" customHeight="1" x14ac:dyDescent="0.2">
      <c r="A76" s="135">
        <v>2</v>
      </c>
      <c r="B76" s="153" t="s">
        <v>94</v>
      </c>
      <c r="C76" s="154" t="s">
        <v>95</v>
      </c>
      <c r="D76" s="154"/>
      <c r="E76" s="154"/>
      <c r="F76" s="155">
        <f>'H133 H133 Pol'!AE55</f>
        <v>0</v>
      </c>
      <c r="G76" s="156">
        <f>'H133 H133 Pol'!AF55</f>
        <v>0</v>
      </c>
      <c r="H76" s="156"/>
      <c r="I76" s="157">
        <f>F76+G76+H76</f>
        <v>0</v>
      </c>
      <c r="J76" s="158" t="str">
        <f>IF(CenaCelkemVypocet=0,"",I76/CenaCelkemVypocet*100)</f>
        <v/>
      </c>
    </row>
    <row r="77" spans="1:10" ht="25.5" customHeight="1" x14ac:dyDescent="0.2">
      <c r="A77" s="135">
        <v>3</v>
      </c>
      <c r="B77" s="159" t="s">
        <v>94</v>
      </c>
      <c r="C77" s="147" t="s">
        <v>95</v>
      </c>
      <c r="D77" s="147"/>
      <c r="E77" s="147"/>
      <c r="F77" s="160">
        <f>'H133 H133 Pol'!AE55</f>
        <v>0</v>
      </c>
      <c r="G77" s="150">
        <f>'H133 H133 Pol'!AF55</f>
        <v>0</v>
      </c>
      <c r="H77" s="150"/>
      <c r="I77" s="151">
        <f>F77+G77+H77</f>
        <v>0</v>
      </c>
      <c r="J77" s="152" t="str">
        <f>IF(CenaCelkemVypocet=0,"",I77/CenaCelkemVypocet*100)</f>
        <v/>
      </c>
    </row>
    <row r="78" spans="1:10" ht="25.5" customHeight="1" x14ac:dyDescent="0.2">
      <c r="A78" s="135">
        <v>2</v>
      </c>
      <c r="B78" s="153" t="s">
        <v>96</v>
      </c>
      <c r="C78" s="154" t="s">
        <v>97</v>
      </c>
      <c r="D78" s="154"/>
      <c r="E78" s="154"/>
      <c r="F78" s="155">
        <f>'H134 H134 Pol'!AE27</f>
        <v>0</v>
      </c>
      <c r="G78" s="156">
        <f>'H134 H134 Pol'!AF27</f>
        <v>0</v>
      </c>
      <c r="H78" s="156"/>
      <c r="I78" s="157">
        <f>F78+G78+H78</f>
        <v>0</v>
      </c>
      <c r="J78" s="158" t="str">
        <f>IF(CenaCelkemVypocet=0,"",I78/CenaCelkemVypocet*100)</f>
        <v/>
      </c>
    </row>
    <row r="79" spans="1:10" ht="25.5" customHeight="1" x14ac:dyDescent="0.2">
      <c r="A79" s="135">
        <v>3</v>
      </c>
      <c r="B79" s="159" t="s">
        <v>96</v>
      </c>
      <c r="C79" s="147" t="s">
        <v>97</v>
      </c>
      <c r="D79" s="147"/>
      <c r="E79" s="147"/>
      <c r="F79" s="160">
        <f>'H134 H134 Pol'!AE27</f>
        <v>0</v>
      </c>
      <c r="G79" s="150">
        <f>'H134 H134 Pol'!AF27</f>
        <v>0</v>
      </c>
      <c r="H79" s="150"/>
      <c r="I79" s="151">
        <f>F79+G79+H79</f>
        <v>0</v>
      </c>
      <c r="J79" s="152" t="str">
        <f>IF(CenaCelkemVypocet=0,"",I79/CenaCelkemVypocet*100)</f>
        <v/>
      </c>
    </row>
    <row r="80" spans="1:10" ht="25.5" customHeight="1" x14ac:dyDescent="0.2">
      <c r="A80" s="135">
        <v>2</v>
      </c>
      <c r="B80" s="153" t="s">
        <v>98</v>
      </c>
      <c r="C80" s="154" t="s">
        <v>99</v>
      </c>
      <c r="D80" s="154"/>
      <c r="E80" s="154"/>
      <c r="F80" s="155">
        <f>'H138 H138 Pol'!AE27</f>
        <v>0</v>
      </c>
      <c r="G80" s="156">
        <f>'H138 H138 Pol'!AF27</f>
        <v>0</v>
      </c>
      <c r="H80" s="156"/>
      <c r="I80" s="157">
        <f>F80+G80+H80</f>
        <v>0</v>
      </c>
      <c r="J80" s="158" t="str">
        <f>IF(CenaCelkemVypocet=0,"",I80/CenaCelkemVypocet*100)</f>
        <v/>
      </c>
    </row>
    <row r="81" spans="1:10" ht="25.5" customHeight="1" x14ac:dyDescent="0.2">
      <c r="A81" s="135">
        <v>3</v>
      </c>
      <c r="B81" s="159" t="s">
        <v>98</v>
      </c>
      <c r="C81" s="147" t="s">
        <v>99</v>
      </c>
      <c r="D81" s="147"/>
      <c r="E81" s="147"/>
      <c r="F81" s="160">
        <f>'H138 H138 Pol'!AE27</f>
        <v>0</v>
      </c>
      <c r="G81" s="150">
        <f>'H138 H138 Pol'!AF27</f>
        <v>0</v>
      </c>
      <c r="H81" s="150"/>
      <c r="I81" s="151">
        <f>F81+G81+H81</f>
        <v>0</v>
      </c>
      <c r="J81" s="152" t="str">
        <f>IF(CenaCelkemVypocet=0,"",I81/CenaCelkemVypocet*100)</f>
        <v/>
      </c>
    </row>
    <row r="82" spans="1:10" ht="25.5" customHeight="1" x14ac:dyDescent="0.2">
      <c r="A82" s="135"/>
      <c r="B82" s="161" t="s">
        <v>100</v>
      </c>
      <c r="C82" s="162"/>
      <c r="D82" s="162"/>
      <c r="E82" s="162"/>
      <c r="F82" s="163">
        <f>SUMIF(A39:A81,"=1",F39:F81)</f>
        <v>0</v>
      </c>
      <c r="G82" s="164">
        <f>SUMIF(A39:A81,"=1",G39:G81)</f>
        <v>0</v>
      </c>
      <c r="H82" s="164">
        <f>SUMIF(A39:A81,"=1",H39:H81)</f>
        <v>0</v>
      </c>
      <c r="I82" s="165">
        <f>SUMIF(A39:A81,"=1",I39:I81)</f>
        <v>0</v>
      </c>
      <c r="J82" s="166">
        <f>SUMIF(A39:A81,"=1",J39:J81)</f>
        <v>0</v>
      </c>
    </row>
    <row r="86" spans="1:10" ht="15.75" x14ac:dyDescent="0.25">
      <c r="B86" s="177" t="s">
        <v>102</v>
      </c>
    </row>
    <row r="88" spans="1:10" ht="25.5" customHeight="1" x14ac:dyDescent="0.2">
      <c r="A88" s="179"/>
      <c r="B88" s="182" t="s">
        <v>18</v>
      </c>
      <c r="C88" s="182" t="s">
        <v>6</v>
      </c>
      <c r="D88" s="183"/>
      <c r="E88" s="183"/>
      <c r="F88" s="184" t="s">
        <v>103</v>
      </c>
      <c r="G88" s="184"/>
      <c r="H88" s="184"/>
      <c r="I88" s="184" t="s">
        <v>31</v>
      </c>
      <c r="J88" s="184" t="s">
        <v>0</v>
      </c>
    </row>
    <row r="89" spans="1:10" ht="36.75" customHeight="1" x14ac:dyDescent="0.2">
      <c r="A89" s="180"/>
      <c r="B89" s="185" t="s">
        <v>104</v>
      </c>
      <c r="C89" s="186" t="s">
        <v>105</v>
      </c>
      <c r="D89" s="187"/>
      <c r="E89" s="187"/>
      <c r="F89" s="193" t="s">
        <v>26</v>
      </c>
      <c r="G89" s="194"/>
      <c r="H89" s="194"/>
      <c r="I89" s="194">
        <f>'DPmB 03 DPmB 03 Pol'!G8+'DPmB 04 DPmB 04 Pol'!G8</f>
        <v>0</v>
      </c>
      <c r="J89" s="191" t="str">
        <f>IF(I110=0,"",I89/I110*100)</f>
        <v/>
      </c>
    </row>
    <row r="90" spans="1:10" ht="36.75" customHeight="1" x14ac:dyDescent="0.2">
      <c r="A90" s="180"/>
      <c r="B90" s="185" t="s">
        <v>106</v>
      </c>
      <c r="C90" s="186" t="s">
        <v>107</v>
      </c>
      <c r="D90" s="187"/>
      <c r="E90" s="187"/>
      <c r="F90" s="193" t="s">
        <v>26</v>
      </c>
      <c r="G90" s="194"/>
      <c r="H90" s="194"/>
      <c r="I90" s="194">
        <f>'27 27 Pol'!G8+'34 34 Pol'!G8+'48 48 Pol'!G8+'54 54 Pol'!G8+'55 55 Pol'!G8+'57 57 Pol'!G8+'C011 C011 Pol'!G8+'DPmB 01 DPmB 01 Pol'!G8+'DPmB 02 DPmB 02 Pol'!G8+'DPmB 04 DPmB 04 Pol'!G10+'H015 H015 Pol'!G8+'H061 H061 Pol'!G8+'H104 H104 Pol'!G8+'H105 H105 Pol'!G8+'H108 H108 Pol'!G8+'H124 H124 Pol'!G8+'H132 H132 Pol'!G8+'H133 H133 Pol'!G8+'H134 H134 Pol'!G8+'H138 H138 Pol'!G8</f>
        <v>0</v>
      </c>
      <c r="J90" s="191" t="str">
        <f>IF(I110=0,"",I90/I110*100)</f>
        <v/>
      </c>
    </row>
    <row r="91" spans="1:10" ht="36.75" customHeight="1" x14ac:dyDescent="0.2">
      <c r="A91" s="180"/>
      <c r="B91" s="185" t="s">
        <v>108</v>
      </c>
      <c r="C91" s="186" t="s">
        <v>109</v>
      </c>
      <c r="D91" s="187"/>
      <c r="E91" s="187"/>
      <c r="F91" s="193" t="s">
        <v>26</v>
      </c>
      <c r="G91" s="194"/>
      <c r="H91" s="194"/>
      <c r="I91" s="194">
        <f>'H132 H132 Pol'!G19</f>
        <v>0</v>
      </c>
      <c r="J91" s="191" t="str">
        <f>IF(I110=0,"",I91/I110*100)</f>
        <v/>
      </c>
    </row>
    <row r="92" spans="1:10" ht="36.75" customHeight="1" x14ac:dyDescent="0.2">
      <c r="A92" s="180"/>
      <c r="B92" s="185" t="s">
        <v>110</v>
      </c>
      <c r="C92" s="186" t="s">
        <v>111</v>
      </c>
      <c r="D92" s="187"/>
      <c r="E92" s="187"/>
      <c r="F92" s="193" t="s">
        <v>26</v>
      </c>
      <c r="G92" s="194"/>
      <c r="H92" s="194"/>
      <c r="I92" s="194">
        <f>'H132 H132 Pol'!G22+'H133 H133 Pol'!G22+'H134 H134 Pol'!G11+'H138 H138 Pol'!G11</f>
        <v>0</v>
      </c>
      <c r="J92" s="191" t="str">
        <f>IF(I110=0,"",I92/I110*100)</f>
        <v/>
      </c>
    </row>
    <row r="93" spans="1:10" ht="36.75" customHeight="1" x14ac:dyDescent="0.2">
      <c r="A93" s="180"/>
      <c r="B93" s="185" t="s">
        <v>112</v>
      </c>
      <c r="C93" s="186" t="s">
        <v>113</v>
      </c>
      <c r="D93" s="187"/>
      <c r="E93" s="187"/>
      <c r="F93" s="193" t="s">
        <v>26</v>
      </c>
      <c r="G93" s="194"/>
      <c r="H93" s="194"/>
      <c r="I93" s="194">
        <f>'H133 H133 Pol'!G25</f>
        <v>0</v>
      </c>
      <c r="J93" s="191" t="str">
        <f>IF(I110=0,"",I93/I110*100)</f>
        <v/>
      </c>
    </row>
    <row r="94" spans="1:10" ht="36.75" customHeight="1" x14ac:dyDescent="0.2">
      <c r="A94" s="180"/>
      <c r="B94" s="185" t="s">
        <v>114</v>
      </c>
      <c r="C94" s="186" t="s">
        <v>115</v>
      </c>
      <c r="D94" s="187"/>
      <c r="E94" s="187"/>
      <c r="F94" s="193" t="s">
        <v>26</v>
      </c>
      <c r="G94" s="194"/>
      <c r="H94" s="194"/>
      <c r="I94" s="194">
        <f>'27 27 Pol'!G22+'34 34 Pol'!G22+'48 48 Pol'!G25+'54 54 Pol'!G20+'55 55 Pol'!G20+'57 57 Pol'!G22+'C011 C011 Pol'!G21+'DPmB 01 DPmB 01 Pol'!G24+'DPmB 02 DPmB 02 Pol'!G24+'DPmB 04 DPmB 04 Pol'!G26+'H015 H015 Pol'!G21+'H061 H061 Pol'!G22+'H104 H104 Pol'!G20+'H105 H105 Pol'!G20+'H108 H108 Pol'!G21+'H124 H124 Pol'!G11+'H132 H132 Pol'!G27+'H133 H133 Pol'!G27</f>
        <v>0</v>
      </c>
      <c r="J94" s="191" t="str">
        <f>IF(I110=0,"",I94/I110*100)</f>
        <v/>
      </c>
    </row>
    <row r="95" spans="1:10" ht="36.75" customHeight="1" x14ac:dyDescent="0.2">
      <c r="A95" s="180"/>
      <c r="B95" s="185" t="s">
        <v>116</v>
      </c>
      <c r="C95" s="186" t="s">
        <v>117</v>
      </c>
      <c r="D95" s="187"/>
      <c r="E95" s="187"/>
      <c r="F95" s="193" t="s">
        <v>26</v>
      </c>
      <c r="G95" s="194"/>
      <c r="H95" s="194"/>
      <c r="I95" s="194">
        <f>'27 27 Pol'!G26+'34 34 Pol'!G26+'48 48 Pol'!G29+'54 54 Pol'!G23+'55 55 Pol'!G23+'57 57 Pol'!G25+'C011 C011 Pol'!G25+'DPmB 01 DPmB 01 Pol'!G29+'H015 H015 Pol'!G25+'H105 H105 Pol'!G24</f>
        <v>0</v>
      </c>
      <c r="J95" s="191" t="str">
        <f>IF(I110=0,"",I95/I110*100)</f>
        <v/>
      </c>
    </row>
    <row r="96" spans="1:10" ht="36.75" customHeight="1" x14ac:dyDescent="0.2">
      <c r="A96" s="180"/>
      <c r="B96" s="185" t="s">
        <v>118</v>
      </c>
      <c r="C96" s="186" t="s">
        <v>119</v>
      </c>
      <c r="D96" s="187"/>
      <c r="E96" s="187"/>
      <c r="F96" s="193" t="s">
        <v>26</v>
      </c>
      <c r="G96" s="194"/>
      <c r="H96" s="194"/>
      <c r="I96" s="194">
        <f>'27 27 Pol'!G33+'34 34 Pol'!G31+'48 48 Pol'!G32+'54 54 Pol'!G30+'55 55 Pol'!G26+'57 57 Pol'!G31+'C011 C011 Pol'!G28+'DPmB 01 DPmB 01 Pol'!G32+'DPmB 02 DPmB 02 Pol'!G28+'DPmB 03 DPmB 03 Pol'!G10+'DPmB 04 DPmB 04 Pol'!G30+'H015 H015 Pol'!G33+'H061 H061 Pol'!G26+'H104 H104 Pol'!G24+'H105 H105 Pol'!G27+'H108 H108 Pol'!G25+'H124 H124 Pol'!G15+'H132 H132 Pol'!G30</f>
        <v>0</v>
      </c>
      <c r="J96" s="191" t="str">
        <f>IF(I110=0,"",I96/I110*100)</f>
        <v/>
      </c>
    </row>
    <row r="97" spans="1:10" ht="36.75" customHeight="1" x14ac:dyDescent="0.2">
      <c r="A97" s="180"/>
      <c r="B97" s="185" t="s">
        <v>120</v>
      </c>
      <c r="C97" s="186" t="s">
        <v>121</v>
      </c>
      <c r="D97" s="187"/>
      <c r="E97" s="187"/>
      <c r="F97" s="193" t="s">
        <v>26</v>
      </c>
      <c r="G97" s="194"/>
      <c r="H97" s="194"/>
      <c r="I97" s="194">
        <f>'27 27 Pol'!G39+'34 34 Pol'!G38+'48 48 Pol'!G38+'54 54 Pol'!G36+'55 55 Pol'!G30+'57 57 Pol'!G37+'C011 C011 Pol'!G32+'DPmB 01 DPmB 01 Pol'!G37+'DPmB 02 DPmB 02 Pol'!G31+'H015 H015 Pol'!G37+'H061 H061 Pol'!G35+'H104 H104 Pol'!G28+'H105 H105 Pol'!G31+'H108 H108 Pol'!G28+'H132 H132 Pol'!G33+'H133 H133 Pol'!G31</f>
        <v>0</v>
      </c>
      <c r="J97" s="191" t="str">
        <f>IF(I110=0,"",I97/I110*100)</f>
        <v/>
      </c>
    </row>
    <row r="98" spans="1:10" ht="36.75" customHeight="1" x14ac:dyDescent="0.2">
      <c r="A98" s="180"/>
      <c r="B98" s="185" t="s">
        <v>122</v>
      </c>
      <c r="C98" s="186" t="s">
        <v>123</v>
      </c>
      <c r="D98" s="187"/>
      <c r="E98" s="187"/>
      <c r="F98" s="193" t="s">
        <v>26</v>
      </c>
      <c r="G98" s="194"/>
      <c r="H98" s="194"/>
      <c r="I98" s="194">
        <f>'27 27 Pol'!G41+'34 34 Pol'!G40+'48 48 Pol'!G40+'54 54 Pol'!G38+'57 57 Pol'!G39+'C011 C011 Pol'!G34+'DPmB 01 DPmB 01 Pol'!G39+'H015 H015 Pol'!G39+'H061 H061 Pol'!G37+'H104 H104 Pol'!G30+'H105 H105 Pol'!G33+'H134 H134 Pol'!G13+'H138 H138 Pol'!G13</f>
        <v>0</v>
      </c>
      <c r="J98" s="191" t="str">
        <f>IF(I110=0,"",I98/I110*100)</f>
        <v/>
      </c>
    </row>
    <row r="99" spans="1:10" ht="36.75" customHeight="1" x14ac:dyDescent="0.2">
      <c r="A99" s="180"/>
      <c r="B99" s="185" t="s">
        <v>124</v>
      </c>
      <c r="C99" s="186" t="s">
        <v>125</v>
      </c>
      <c r="D99" s="187"/>
      <c r="E99" s="187"/>
      <c r="F99" s="193" t="s">
        <v>26</v>
      </c>
      <c r="G99" s="194"/>
      <c r="H99" s="194"/>
      <c r="I99" s="194">
        <f>'27 27 Pol'!G44+'34 34 Pol'!G43+'48 48 Pol'!G43+'54 54 Pol'!G41+'57 57 Pol'!G42+'C011 C011 Pol'!G37+'DPmB 01 DPmB 01 Pol'!G42+'DPmB 02 DPmB 02 Pol'!G33+'H015 H015 Pol'!G42+'H061 H061 Pol'!G40+'H104 H104 Pol'!G33+'H105 H105 Pol'!G36+'H108 H108 Pol'!G30+'H124 H124 Pol'!G18+'H132 H132 Pol'!G35+'H133 H133 Pol'!G33+'H134 H134 Pol'!G16+'H138 H138 Pol'!G16</f>
        <v>0</v>
      </c>
      <c r="J99" s="191" t="str">
        <f>IF(I110=0,"",I99/I110*100)</f>
        <v/>
      </c>
    </row>
    <row r="100" spans="1:10" ht="36.75" customHeight="1" x14ac:dyDescent="0.2">
      <c r="A100" s="180"/>
      <c r="B100" s="185" t="s">
        <v>126</v>
      </c>
      <c r="C100" s="186" t="s">
        <v>127</v>
      </c>
      <c r="D100" s="187"/>
      <c r="E100" s="187"/>
      <c r="F100" s="193" t="s">
        <v>26</v>
      </c>
      <c r="G100" s="194"/>
      <c r="H100" s="194"/>
      <c r="I100" s="194">
        <f>'27 27 Pol'!G47+'C011 C011 Pol'!G40+'DPmB 01 DPmB 01 Pol'!G45+'H015 H015 Pol'!G45+'H061 H061 Pol'!G43+'H104 H104 Pol'!G36+'H105 H105 Pol'!G39</f>
        <v>0</v>
      </c>
      <c r="J100" s="191" t="str">
        <f>IF(I110=0,"",I100/I110*100)</f>
        <v/>
      </c>
    </row>
    <row r="101" spans="1:10" ht="36.75" customHeight="1" x14ac:dyDescent="0.2">
      <c r="A101" s="180"/>
      <c r="B101" s="185" t="s">
        <v>128</v>
      </c>
      <c r="C101" s="186" t="s">
        <v>129</v>
      </c>
      <c r="D101" s="187"/>
      <c r="E101" s="187"/>
      <c r="F101" s="193" t="s">
        <v>27</v>
      </c>
      <c r="G101" s="194"/>
      <c r="H101" s="194"/>
      <c r="I101" s="194">
        <f>'27 27 Pol'!G50+'48 48 Pol'!G46+'54 54 Pol'!G44+'55 55 Pol'!G32+'57 57 Pol'!G45+'C011 C011 Pol'!G43+'H015 H015 Pol'!G48+'H061 H061 Pol'!G46+'H105 H105 Pol'!G42</f>
        <v>0</v>
      </c>
      <c r="J101" s="191" t="str">
        <f>IF(I110=0,"",I101/I110*100)</f>
        <v/>
      </c>
    </row>
    <row r="102" spans="1:10" ht="36.75" customHeight="1" x14ac:dyDescent="0.2">
      <c r="A102" s="180"/>
      <c r="B102" s="185" t="s">
        <v>130</v>
      </c>
      <c r="C102" s="186" t="s">
        <v>131</v>
      </c>
      <c r="D102" s="187"/>
      <c r="E102" s="187"/>
      <c r="F102" s="193" t="s">
        <v>27</v>
      </c>
      <c r="G102" s="194"/>
      <c r="H102" s="194"/>
      <c r="I102" s="194">
        <f>'27 27 Pol'!G52+'34 34 Pol'!G46+'54 54 Pol'!G46+'57 57 Pol'!G47+'H015 H015 Pol'!G50</f>
        <v>0</v>
      </c>
      <c r="J102" s="191" t="str">
        <f>IF(I110=0,"",I102/I110*100)</f>
        <v/>
      </c>
    </row>
    <row r="103" spans="1:10" ht="36.75" customHeight="1" x14ac:dyDescent="0.2">
      <c r="A103" s="180"/>
      <c r="B103" s="185" t="s">
        <v>132</v>
      </c>
      <c r="C103" s="186" t="s">
        <v>133</v>
      </c>
      <c r="D103" s="187"/>
      <c r="E103" s="187"/>
      <c r="F103" s="193" t="s">
        <v>27</v>
      </c>
      <c r="G103" s="194"/>
      <c r="H103" s="194"/>
      <c r="I103" s="194">
        <f>'27 27 Pol'!G57+'34 34 Pol'!G51+'48 48 Pol'!G48+'54 54 Pol'!G51+'57 57 Pol'!G52+'H015 H015 Pol'!G55</f>
        <v>0</v>
      </c>
      <c r="J103" s="191" t="str">
        <f>IF(I110=0,"",I103/I110*100)</f>
        <v/>
      </c>
    </row>
    <row r="104" spans="1:10" ht="36.75" customHeight="1" x14ac:dyDescent="0.2">
      <c r="A104" s="180"/>
      <c r="B104" s="185" t="s">
        <v>134</v>
      </c>
      <c r="C104" s="186" t="s">
        <v>135</v>
      </c>
      <c r="D104" s="187"/>
      <c r="E104" s="187"/>
      <c r="F104" s="193" t="s">
        <v>27</v>
      </c>
      <c r="G104" s="194"/>
      <c r="H104" s="194"/>
      <c r="I104" s="194">
        <f>'34 34 Pol'!G53+'H015 H015 Pol'!G57</f>
        <v>0</v>
      </c>
      <c r="J104" s="191" t="str">
        <f>IF(I110=0,"",I104/I110*100)</f>
        <v/>
      </c>
    </row>
    <row r="105" spans="1:10" ht="36.75" customHeight="1" x14ac:dyDescent="0.2">
      <c r="A105" s="180"/>
      <c r="B105" s="185" t="s">
        <v>136</v>
      </c>
      <c r="C105" s="186" t="s">
        <v>137</v>
      </c>
      <c r="D105" s="187"/>
      <c r="E105" s="187"/>
      <c r="F105" s="193" t="s">
        <v>27</v>
      </c>
      <c r="G105" s="194"/>
      <c r="H105" s="194"/>
      <c r="I105" s="194">
        <f>'H104 H104 Pol'!G39</f>
        <v>0</v>
      </c>
      <c r="J105" s="191" t="str">
        <f>IF(I110=0,"",I105/I110*100)</f>
        <v/>
      </c>
    </row>
    <row r="106" spans="1:10" ht="36.75" customHeight="1" x14ac:dyDescent="0.2">
      <c r="A106" s="180"/>
      <c r="B106" s="185" t="s">
        <v>138</v>
      </c>
      <c r="C106" s="186" t="s">
        <v>139</v>
      </c>
      <c r="D106" s="187"/>
      <c r="E106" s="187"/>
      <c r="F106" s="193" t="s">
        <v>27</v>
      </c>
      <c r="G106" s="194"/>
      <c r="H106" s="194"/>
      <c r="I106" s="194">
        <f>'34 34 Pol'!G56</f>
        <v>0</v>
      </c>
      <c r="J106" s="191" t="str">
        <f>IF(I110=0,"",I106/I110*100)</f>
        <v/>
      </c>
    </row>
    <row r="107" spans="1:10" ht="36.75" customHeight="1" x14ac:dyDescent="0.2">
      <c r="A107" s="180"/>
      <c r="B107" s="185" t="s">
        <v>140</v>
      </c>
      <c r="C107" s="186" t="s">
        <v>141</v>
      </c>
      <c r="D107" s="187"/>
      <c r="E107" s="187"/>
      <c r="F107" s="193" t="s">
        <v>27</v>
      </c>
      <c r="G107" s="194"/>
      <c r="H107" s="194"/>
      <c r="I107" s="194">
        <f>'H133 H133 Pol'!G36</f>
        <v>0</v>
      </c>
      <c r="J107" s="191" t="str">
        <f>IF(I110=0,"",I107/I110*100)</f>
        <v/>
      </c>
    </row>
    <row r="108" spans="1:10" ht="36.75" customHeight="1" x14ac:dyDescent="0.2">
      <c r="A108" s="180"/>
      <c r="B108" s="185" t="s">
        <v>142</v>
      </c>
      <c r="C108" s="186" t="s">
        <v>143</v>
      </c>
      <c r="D108" s="187"/>
      <c r="E108" s="187"/>
      <c r="F108" s="193" t="s">
        <v>28</v>
      </c>
      <c r="G108" s="194"/>
      <c r="H108" s="194"/>
      <c r="I108" s="194">
        <f>'27 27 Pol'!G59+'34 34 Pol'!G59+'48 48 Pol'!G50+'54 54 Pol'!G53+'55 55 Pol'!G34+'57 57 Pol'!G54+'C011 C011 Pol'!G45+'DPmB 01 DPmB 01 Pol'!G48+'DPmB 02 DPmB 02 Pol'!G36+'H015 H015 Pol'!G60+'H061 H061 Pol'!G49+'H104 H104 Pol'!G42+'H105 H105 Pol'!G44+'H108 H108 Pol'!G33+'H124 H124 Pol'!G21+'H132 H132 Pol'!G38+'H133 H133 Pol'!G40+'H134 H134 Pol'!G19+'H138 H138 Pol'!G19</f>
        <v>0</v>
      </c>
      <c r="J108" s="191" t="str">
        <f>IF(I110=0,"",I108/I110*100)</f>
        <v/>
      </c>
    </row>
    <row r="109" spans="1:10" ht="36.75" customHeight="1" x14ac:dyDescent="0.2">
      <c r="A109" s="180"/>
      <c r="B109" s="185" t="s">
        <v>144</v>
      </c>
      <c r="C109" s="186" t="s">
        <v>145</v>
      </c>
      <c r="D109" s="187"/>
      <c r="E109" s="187"/>
      <c r="F109" s="193" t="s">
        <v>146</v>
      </c>
      <c r="G109" s="194"/>
      <c r="H109" s="194"/>
      <c r="I109" s="194">
        <f>'27 27 Pol'!G61+'34 34 Pol'!G61+'48 48 Pol'!G52+'54 54 Pol'!G55+'55 55 Pol'!G36+'57 57 Pol'!G56+'C011 C011 Pol'!G47+'DPmB 01 DPmB 01 Pol'!G50+'DPmB 02 DPmB 02 Pol'!G38+'H015 H015 Pol'!G62+'H061 H061 Pol'!G51+'H104 H104 Pol'!G44+'H105 H105 Pol'!G46+'H108 H108 Pol'!G35+'H124 H124 Pol'!G23+'H132 H132 Pol'!G40+'H133 H133 Pol'!G42+'H134 H134 Pol'!G21+'H138 H138 Pol'!G21</f>
        <v>0</v>
      </c>
      <c r="J109" s="191" t="str">
        <f>IF(I110=0,"",I109/I110*100)</f>
        <v/>
      </c>
    </row>
    <row r="110" spans="1:10" ht="25.5" customHeight="1" x14ac:dyDescent="0.2">
      <c r="A110" s="181"/>
      <c r="B110" s="188" t="s">
        <v>1</v>
      </c>
      <c r="C110" s="189"/>
      <c r="D110" s="190"/>
      <c r="E110" s="190"/>
      <c r="F110" s="195"/>
      <c r="G110" s="196"/>
      <c r="H110" s="196"/>
      <c r="I110" s="196">
        <f>SUM(I89:I109)</f>
        <v>0</v>
      </c>
      <c r="J110" s="192">
        <f>SUM(J89:J109)</f>
        <v>0</v>
      </c>
    </row>
    <row r="111" spans="1:10" x14ac:dyDescent="0.2">
      <c r="F111" s="133"/>
      <c r="G111" s="133"/>
      <c r="H111" s="133"/>
      <c r="I111" s="133"/>
      <c r="J111" s="134"/>
    </row>
    <row r="112" spans="1:10" x14ac:dyDescent="0.2">
      <c r="F112" s="133"/>
      <c r="G112" s="133"/>
      <c r="H112" s="133"/>
      <c r="I112" s="133"/>
      <c r="J112" s="134"/>
    </row>
    <row r="113" spans="6:10" x14ac:dyDescent="0.2">
      <c r="F113" s="133"/>
      <c r="G113" s="133"/>
      <c r="H113" s="133"/>
      <c r="I113" s="133"/>
      <c r="J113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6"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79:E79"/>
    <mergeCell ref="C80:E80"/>
    <mergeCell ref="C81:E81"/>
    <mergeCell ref="B82:E82"/>
    <mergeCell ref="C89:E89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5BDC-1B4D-4491-B0BD-76B9485D528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57</v>
      </c>
      <c r="C3" s="202" t="s">
        <v>58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57</v>
      </c>
      <c r="C4" s="205" t="s">
        <v>58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SUMIF(AG9:AG21,"&lt;&gt;NOR",G9:G21)</f>
        <v>0</v>
      </c>
      <c r="H8" s="236"/>
      <c r="I8" s="236">
        <f>SUM(I9:I21)</f>
        <v>0</v>
      </c>
      <c r="J8" s="236"/>
      <c r="K8" s="236">
        <f>SUM(K9:K21)</f>
        <v>0</v>
      </c>
      <c r="L8" s="236"/>
      <c r="M8" s="236">
        <f>SUM(M9:M21)</f>
        <v>0</v>
      </c>
      <c r="N8" s="236"/>
      <c r="O8" s="236">
        <f>SUM(O9:O21)</f>
        <v>0</v>
      </c>
      <c r="P8" s="236"/>
      <c r="Q8" s="236">
        <f>SUM(Q9:Q21)</f>
        <v>109.95</v>
      </c>
      <c r="R8" s="236"/>
      <c r="S8" s="236"/>
      <c r="T8" s="236"/>
      <c r="U8" s="236"/>
      <c r="V8" s="236">
        <f>SUM(V9:V21)</f>
        <v>92.15</v>
      </c>
      <c r="W8" s="236"/>
      <c r="X8" s="236"/>
      <c r="AG8" t="s">
        <v>175</v>
      </c>
    </row>
    <row r="9" spans="1:60" ht="22.5" outlineLevel="1" x14ac:dyDescent="0.2">
      <c r="A9" s="243">
        <v>1</v>
      </c>
      <c r="B9" s="244" t="s">
        <v>176</v>
      </c>
      <c r="C9" s="259" t="s">
        <v>177</v>
      </c>
      <c r="D9" s="245" t="s">
        <v>178</v>
      </c>
      <c r="E9" s="246">
        <v>28.46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2</v>
      </c>
      <c r="Q9" s="232">
        <f>ROUND(E9*P9,2)</f>
        <v>56.92</v>
      </c>
      <c r="R9" s="232"/>
      <c r="S9" s="232" t="s">
        <v>179</v>
      </c>
      <c r="T9" s="232" t="s">
        <v>179</v>
      </c>
      <c r="U9" s="232">
        <v>0.77</v>
      </c>
      <c r="V9" s="232">
        <f>ROUND(E9*U9,2)</f>
        <v>21.91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0" t="s">
        <v>182</v>
      </c>
      <c r="D10" s="234"/>
      <c r="E10" s="235">
        <v>28.46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22.5" outlineLevel="1" x14ac:dyDescent="0.2">
      <c r="A11" s="243">
        <v>2</v>
      </c>
      <c r="B11" s="244" t="s">
        <v>184</v>
      </c>
      <c r="C11" s="259" t="s">
        <v>185</v>
      </c>
      <c r="D11" s="245" t="s">
        <v>178</v>
      </c>
      <c r="E11" s="246">
        <v>21</v>
      </c>
      <c r="F11" s="247"/>
      <c r="G11" s="248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2.5249999999999999</v>
      </c>
      <c r="Q11" s="232">
        <f>ROUND(E11*P11,2)</f>
        <v>53.03</v>
      </c>
      <c r="R11" s="232"/>
      <c r="S11" s="232" t="s">
        <v>179</v>
      </c>
      <c r="T11" s="232" t="s">
        <v>179</v>
      </c>
      <c r="U11" s="232">
        <v>1.37</v>
      </c>
      <c r="V11" s="232">
        <f>ROUND(E11*U11,2)</f>
        <v>28.77</v>
      </c>
      <c r="W11" s="232"/>
      <c r="X11" s="232" t="s">
        <v>180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181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0"/>
      <c r="B12" s="231"/>
      <c r="C12" s="260" t="s">
        <v>186</v>
      </c>
      <c r="D12" s="234"/>
      <c r="E12" s="235">
        <v>21</v>
      </c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13"/>
      <c r="Z12" s="213"/>
      <c r="AA12" s="213"/>
      <c r="AB12" s="213"/>
      <c r="AC12" s="213"/>
      <c r="AD12" s="213"/>
      <c r="AE12" s="213"/>
      <c r="AF12" s="213"/>
      <c r="AG12" s="213" t="s">
        <v>183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43">
        <v>3</v>
      </c>
      <c r="B13" s="244" t="s">
        <v>187</v>
      </c>
      <c r="C13" s="259" t="s">
        <v>188</v>
      </c>
      <c r="D13" s="245" t="s">
        <v>178</v>
      </c>
      <c r="E13" s="246">
        <v>48.64</v>
      </c>
      <c r="F13" s="247"/>
      <c r="G13" s="248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/>
      <c r="S13" s="232" t="s">
        <v>179</v>
      </c>
      <c r="T13" s="232" t="s">
        <v>179</v>
      </c>
      <c r="U13" s="232">
        <v>0.434</v>
      </c>
      <c r="V13" s="232">
        <f>ROUND(E13*U13,2)</f>
        <v>21.11</v>
      </c>
      <c r="W13" s="232"/>
      <c r="X13" s="232" t="s">
        <v>180</v>
      </c>
      <c r="Y13" s="213"/>
      <c r="Z13" s="213"/>
      <c r="AA13" s="213"/>
      <c r="AB13" s="213"/>
      <c r="AC13" s="213"/>
      <c r="AD13" s="213"/>
      <c r="AE13" s="213"/>
      <c r="AF13" s="213"/>
      <c r="AG13" s="213" t="s">
        <v>181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30"/>
      <c r="B14" s="231"/>
      <c r="C14" s="260" t="s">
        <v>189</v>
      </c>
      <c r="D14" s="234"/>
      <c r="E14" s="235">
        <v>48.64</v>
      </c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13"/>
      <c r="Z14" s="213"/>
      <c r="AA14" s="213"/>
      <c r="AB14" s="213"/>
      <c r="AC14" s="213"/>
      <c r="AD14" s="213"/>
      <c r="AE14" s="213"/>
      <c r="AF14" s="213"/>
      <c r="AG14" s="213" t="s">
        <v>183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49">
        <v>4</v>
      </c>
      <c r="B15" s="250" t="s">
        <v>190</v>
      </c>
      <c r="C15" s="261" t="s">
        <v>191</v>
      </c>
      <c r="D15" s="251" t="s">
        <v>178</v>
      </c>
      <c r="E15" s="252">
        <v>48.64</v>
      </c>
      <c r="F15" s="253"/>
      <c r="G15" s="254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/>
      <c r="S15" s="232" t="s">
        <v>179</v>
      </c>
      <c r="T15" s="232" t="s">
        <v>179</v>
      </c>
      <c r="U15" s="232">
        <v>1.0999999999999999E-2</v>
      </c>
      <c r="V15" s="232">
        <f>ROUND(E15*U15,2)</f>
        <v>0.54</v>
      </c>
      <c r="W15" s="232"/>
      <c r="X15" s="232" t="s">
        <v>180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181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43">
        <v>5</v>
      </c>
      <c r="B16" s="244" t="s">
        <v>192</v>
      </c>
      <c r="C16" s="259" t="s">
        <v>193</v>
      </c>
      <c r="D16" s="245" t="s">
        <v>178</v>
      </c>
      <c r="E16" s="246">
        <v>98.1</v>
      </c>
      <c r="F16" s="247"/>
      <c r="G16" s="248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/>
      <c r="S16" s="232" t="s">
        <v>179</v>
      </c>
      <c r="T16" s="232" t="s">
        <v>179</v>
      </c>
      <c r="U16" s="232">
        <v>0.20200000000000001</v>
      </c>
      <c r="V16" s="232">
        <f>ROUND(E16*U16,2)</f>
        <v>19.82</v>
      </c>
      <c r="W16" s="232"/>
      <c r="X16" s="232" t="s">
        <v>180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194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30"/>
      <c r="B17" s="231"/>
      <c r="C17" s="262" t="s">
        <v>195</v>
      </c>
      <c r="D17" s="255"/>
      <c r="E17" s="255"/>
      <c r="F17" s="255"/>
      <c r="G17" s="255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13"/>
      <c r="Z17" s="213"/>
      <c r="AA17" s="213"/>
      <c r="AB17" s="213"/>
      <c r="AC17" s="213"/>
      <c r="AD17" s="213"/>
      <c r="AE17" s="213"/>
      <c r="AF17" s="213"/>
      <c r="AG17" s="213" t="s">
        <v>196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30"/>
      <c r="B18" s="231"/>
      <c r="C18" s="260" t="s">
        <v>197</v>
      </c>
      <c r="D18" s="234"/>
      <c r="E18" s="235">
        <v>98.1</v>
      </c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13"/>
      <c r="Z18" s="213"/>
      <c r="AA18" s="213"/>
      <c r="AB18" s="213"/>
      <c r="AC18" s="213"/>
      <c r="AD18" s="213"/>
      <c r="AE18" s="213"/>
      <c r="AF18" s="213"/>
      <c r="AG18" s="213" t="s">
        <v>183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49">
        <v>6</v>
      </c>
      <c r="B19" s="250" t="s">
        <v>198</v>
      </c>
      <c r="C19" s="261" t="s">
        <v>199</v>
      </c>
      <c r="D19" s="251" t="s">
        <v>178</v>
      </c>
      <c r="E19" s="252">
        <v>48.64</v>
      </c>
      <c r="F19" s="253"/>
      <c r="G19" s="254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/>
      <c r="S19" s="232" t="s">
        <v>179</v>
      </c>
      <c r="T19" s="232" t="s">
        <v>179</v>
      </c>
      <c r="U19" s="232">
        <v>0</v>
      </c>
      <c r="V19" s="232">
        <f>ROUND(E19*U19,2)</f>
        <v>0</v>
      </c>
      <c r="W19" s="232"/>
      <c r="X19" s="232" t="s">
        <v>180</v>
      </c>
      <c r="Y19" s="213"/>
      <c r="Z19" s="213"/>
      <c r="AA19" s="213"/>
      <c r="AB19" s="213"/>
      <c r="AC19" s="213"/>
      <c r="AD19" s="213"/>
      <c r="AE19" s="213"/>
      <c r="AF19" s="213"/>
      <c r="AG19" s="213" t="s">
        <v>181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43">
        <v>7</v>
      </c>
      <c r="B20" s="244" t="s">
        <v>200</v>
      </c>
      <c r="C20" s="259" t="s">
        <v>201</v>
      </c>
      <c r="D20" s="245" t="s">
        <v>202</v>
      </c>
      <c r="E20" s="246">
        <v>176.58</v>
      </c>
      <c r="F20" s="247"/>
      <c r="G20" s="248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 t="s">
        <v>203</v>
      </c>
      <c r="S20" s="232" t="s">
        <v>179</v>
      </c>
      <c r="T20" s="232" t="s">
        <v>179</v>
      </c>
      <c r="U20" s="232">
        <v>0</v>
      </c>
      <c r="V20" s="232">
        <f>ROUND(E20*U20,2)</f>
        <v>0</v>
      </c>
      <c r="W20" s="232"/>
      <c r="X20" s="232" t="s">
        <v>204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205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0"/>
      <c r="B21" s="231"/>
      <c r="C21" s="260" t="s">
        <v>206</v>
      </c>
      <c r="D21" s="234"/>
      <c r="E21" s="235">
        <v>176.58</v>
      </c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13"/>
      <c r="Z21" s="213"/>
      <c r="AA21" s="213"/>
      <c r="AB21" s="213"/>
      <c r="AC21" s="213"/>
      <c r="AD21" s="213"/>
      <c r="AE21" s="213"/>
      <c r="AF21" s="213"/>
      <c r="AG21" s="213" t="s">
        <v>183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5.5" x14ac:dyDescent="0.2">
      <c r="A22" s="237" t="s">
        <v>174</v>
      </c>
      <c r="B22" s="238" t="s">
        <v>114</v>
      </c>
      <c r="C22" s="258" t="s">
        <v>115</v>
      </c>
      <c r="D22" s="239"/>
      <c r="E22" s="240"/>
      <c r="F22" s="241"/>
      <c r="G22" s="242">
        <f>SUMIF(AG23:AG25,"&lt;&gt;NOR",G23:G25)</f>
        <v>0</v>
      </c>
      <c r="H22" s="236"/>
      <c r="I22" s="236">
        <f>SUM(I23:I25)</f>
        <v>0</v>
      </c>
      <c r="J22" s="236"/>
      <c r="K22" s="236">
        <f>SUM(K23:K25)</f>
        <v>0</v>
      </c>
      <c r="L22" s="236"/>
      <c r="M22" s="236">
        <f>SUM(M23:M25)</f>
        <v>0</v>
      </c>
      <c r="N22" s="236"/>
      <c r="O22" s="236">
        <f>SUM(O23:O25)</f>
        <v>0</v>
      </c>
      <c r="P22" s="236"/>
      <c r="Q22" s="236">
        <f>SUM(Q23:Q25)</f>
        <v>0</v>
      </c>
      <c r="R22" s="236"/>
      <c r="S22" s="236"/>
      <c r="T22" s="236"/>
      <c r="U22" s="236"/>
      <c r="V22" s="236">
        <f>SUM(V23:V25)</f>
        <v>16</v>
      </c>
      <c r="W22" s="236"/>
      <c r="X22" s="236"/>
      <c r="AG22" t="s">
        <v>175</v>
      </c>
    </row>
    <row r="23" spans="1:60" outlineLevel="1" x14ac:dyDescent="0.2">
      <c r="A23" s="243">
        <v>8</v>
      </c>
      <c r="B23" s="244" t="s">
        <v>207</v>
      </c>
      <c r="C23" s="259" t="s">
        <v>208</v>
      </c>
      <c r="D23" s="245" t="s">
        <v>209</v>
      </c>
      <c r="E23" s="246">
        <v>16</v>
      </c>
      <c r="F23" s="247"/>
      <c r="G23" s="248">
        <f>ROUND(E23*F23,2)</f>
        <v>0</v>
      </c>
      <c r="H23" s="233"/>
      <c r="I23" s="232">
        <f>ROUND(E23*H23,2)</f>
        <v>0</v>
      </c>
      <c r="J23" s="233"/>
      <c r="K23" s="232">
        <f>ROUND(E23*J23,2)</f>
        <v>0</v>
      </c>
      <c r="L23" s="232">
        <v>21</v>
      </c>
      <c r="M23" s="232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2" t="s">
        <v>210</v>
      </c>
      <c r="S23" s="232" t="s">
        <v>179</v>
      </c>
      <c r="T23" s="232" t="s">
        <v>179</v>
      </c>
      <c r="U23" s="232">
        <v>1</v>
      </c>
      <c r="V23" s="232">
        <f>ROUND(E23*U23,2)</f>
        <v>16</v>
      </c>
      <c r="W23" s="232"/>
      <c r="X23" s="232" t="s">
        <v>211</v>
      </c>
      <c r="Y23" s="213"/>
      <c r="Z23" s="213"/>
      <c r="AA23" s="213"/>
      <c r="AB23" s="213"/>
      <c r="AC23" s="213"/>
      <c r="AD23" s="213"/>
      <c r="AE23" s="213"/>
      <c r="AF23" s="213"/>
      <c r="AG23" s="213" t="s">
        <v>212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30"/>
      <c r="B24" s="231"/>
      <c r="C24" s="262" t="s">
        <v>213</v>
      </c>
      <c r="D24" s="255"/>
      <c r="E24" s="255"/>
      <c r="F24" s="255"/>
      <c r="G24" s="255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13"/>
      <c r="Z24" s="213"/>
      <c r="AA24" s="213"/>
      <c r="AB24" s="213"/>
      <c r="AC24" s="213"/>
      <c r="AD24" s="213"/>
      <c r="AE24" s="213"/>
      <c r="AF24" s="213"/>
      <c r="AG24" s="213" t="s">
        <v>196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30"/>
      <c r="B25" s="231"/>
      <c r="C25" s="260" t="s">
        <v>214</v>
      </c>
      <c r="D25" s="234"/>
      <c r="E25" s="235">
        <v>16</v>
      </c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13"/>
      <c r="Z25" s="213"/>
      <c r="AA25" s="213"/>
      <c r="AB25" s="213"/>
      <c r="AC25" s="213"/>
      <c r="AD25" s="213"/>
      <c r="AE25" s="213"/>
      <c r="AF25" s="213"/>
      <c r="AG25" s="213" t="s">
        <v>183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">
      <c r="A26" s="237" t="s">
        <v>174</v>
      </c>
      <c r="B26" s="238" t="s">
        <v>116</v>
      </c>
      <c r="C26" s="258" t="s">
        <v>117</v>
      </c>
      <c r="D26" s="239"/>
      <c r="E26" s="240"/>
      <c r="F26" s="241"/>
      <c r="G26" s="242">
        <f>SUMIF(AG27:AG32,"&lt;&gt;NOR",G27:G32)</f>
        <v>0</v>
      </c>
      <c r="H26" s="236"/>
      <c r="I26" s="236">
        <f>SUM(I27:I32)</f>
        <v>0</v>
      </c>
      <c r="J26" s="236"/>
      <c r="K26" s="236">
        <f>SUM(K27:K32)</f>
        <v>0</v>
      </c>
      <c r="L26" s="236"/>
      <c r="M26" s="236">
        <f>SUM(M27:M32)</f>
        <v>0</v>
      </c>
      <c r="N26" s="236"/>
      <c r="O26" s="236">
        <f>SUM(O27:O32)</f>
        <v>0.13</v>
      </c>
      <c r="P26" s="236"/>
      <c r="Q26" s="236">
        <f>SUM(Q27:Q32)</f>
        <v>39.78</v>
      </c>
      <c r="R26" s="236"/>
      <c r="S26" s="236"/>
      <c r="T26" s="236"/>
      <c r="U26" s="236"/>
      <c r="V26" s="236">
        <f>SUM(V27:V32)</f>
        <v>130.51</v>
      </c>
      <c r="W26" s="236"/>
      <c r="X26" s="236"/>
      <c r="AG26" t="s">
        <v>175</v>
      </c>
    </row>
    <row r="27" spans="1:60" outlineLevel="1" x14ac:dyDescent="0.2">
      <c r="A27" s="243">
        <v>9</v>
      </c>
      <c r="B27" s="244" t="s">
        <v>215</v>
      </c>
      <c r="C27" s="259" t="s">
        <v>216</v>
      </c>
      <c r="D27" s="245" t="s">
        <v>178</v>
      </c>
      <c r="E27" s="246">
        <v>15.62</v>
      </c>
      <c r="F27" s="247"/>
      <c r="G27" s="248">
        <f>ROUND(E27*F27,2)</f>
        <v>0</v>
      </c>
      <c r="H27" s="233"/>
      <c r="I27" s="232">
        <f>ROUND(E27*H27,2)</f>
        <v>0</v>
      </c>
      <c r="J27" s="233"/>
      <c r="K27" s="232">
        <f>ROUND(E27*J27,2)</f>
        <v>0</v>
      </c>
      <c r="L27" s="232">
        <v>21</v>
      </c>
      <c r="M27" s="232">
        <f>G27*(1+L27/100)</f>
        <v>0</v>
      </c>
      <c r="N27" s="232">
        <v>6.6600000000000001E-3</v>
      </c>
      <c r="O27" s="232">
        <f>ROUND(E27*N27,2)</f>
        <v>0.1</v>
      </c>
      <c r="P27" s="232">
        <v>2.4</v>
      </c>
      <c r="Q27" s="232">
        <f>ROUND(E27*P27,2)</f>
        <v>37.49</v>
      </c>
      <c r="R27" s="232"/>
      <c r="S27" s="232" t="s">
        <v>179</v>
      </c>
      <c r="T27" s="232" t="s">
        <v>179</v>
      </c>
      <c r="U27" s="232">
        <v>6.72</v>
      </c>
      <c r="V27" s="232">
        <f>ROUND(E27*U27,2)</f>
        <v>104.97</v>
      </c>
      <c r="W27" s="232"/>
      <c r="X27" s="232" t="s">
        <v>180</v>
      </c>
      <c r="Y27" s="213"/>
      <c r="Z27" s="213"/>
      <c r="AA27" s="213"/>
      <c r="AB27" s="213"/>
      <c r="AC27" s="213"/>
      <c r="AD27" s="213"/>
      <c r="AE27" s="213"/>
      <c r="AF27" s="213"/>
      <c r="AG27" s="213" t="s">
        <v>181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30"/>
      <c r="B28" s="231"/>
      <c r="C28" s="260" t="s">
        <v>217</v>
      </c>
      <c r="D28" s="234"/>
      <c r="E28" s="235">
        <v>15.62</v>
      </c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13"/>
      <c r="Z28" s="213"/>
      <c r="AA28" s="213"/>
      <c r="AB28" s="213"/>
      <c r="AC28" s="213"/>
      <c r="AD28" s="213"/>
      <c r="AE28" s="213"/>
      <c r="AF28" s="213"/>
      <c r="AG28" s="213" t="s">
        <v>183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43">
        <v>10</v>
      </c>
      <c r="B29" s="244" t="s">
        <v>218</v>
      </c>
      <c r="C29" s="259" t="s">
        <v>219</v>
      </c>
      <c r="D29" s="245" t="s">
        <v>220</v>
      </c>
      <c r="E29" s="246">
        <v>14.7</v>
      </c>
      <c r="F29" s="247"/>
      <c r="G29" s="248">
        <f>ROUND(E29*F29,2)</f>
        <v>0</v>
      </c>
      <c r="H29" s="233"/>
      <c r="I29" s="232">
        <f>ROUND(E29*H29,2)</f>
        <v>0</v>
      </c>
      <c r="J29" s="233"/>
      <c r="K29" s="232">
        <f>ROUND(E29*J29,2)</f>
        <v>0</v>
      </c>
      <c r="L29" s="232">
        <v>21</v>
      </c>
      <c r="M29" s="232">
        <f>G29*(1+L29/100)</f>
        <v>0</v>
      </c>
      <c r="N29" s="232">
        <v>8.1999999999999998E-4</v>
      </c>
      <c r="O29" s="232">
        <f>ROUND(E29*N29,2)</f>
        <v>0.01</v>
      </c>
      <c r="P29" s="232">
        <v>4.7E-2</v>
      </c>
      <c r="Q29" s="232">
        <f>ROUND(E29*P29,2)</f>
        <v>0.69</v>
      </c>
      <c r="R29" s="232"/>
      <c r="S29" s="232" t="s">
        <v>179</v>
      </c>
      <c r="T29" s="232" t="s">
        <v>179</v>
      </c>
      <c r="U29" s="232">
        <v>0.39600000000000002</v>
      </c>
      <c r="V29" s="232">
        <f>ROUND(E29*U29,2)</f>
        <v>5.82</v>
      </c>
      <c r="W29" s="232"/>
      <c r="X29" s="232" t="s">
        <v>180</v>
      </c>
      <c r="Y29" s="213"/>
      <c r="Z29" s="213"/>
      <c r="AA29" s="213"/>
      <c r="AB29" s="213"/>
      <c r="AC29" s="213"/>
      <c r="AD29" s="213"/>
      <c r="AE29" s="213"/>
      <c r="AF29" s="213"/>
      <c r="AG29" s="213" t="s">
        <v>181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30"/>
      <c r="B30" s="231"/>
      <c r="C30" s="260" t="s">
        <v>221</v>
      </c>
      <c r="D30" s="234"/>
      <c r="E30" s="235">
        <v>14.7</v>
      </c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13"/>
      <c r="Z30" s="213"/>
      <c r="AA30" s="213"/>
      <c r="AB30" s="213"/>
      <c r="AC30" s="213"/>
      <c r="AD30" s="213"/>
      <c r="AE30" s="213"/>
      <c r="AF30" s="213"/>
      <c r="AG30" s="213" t="s">
        <v>183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43">
        <v>11</v>
      </c>
      <c r="B31" s="244" t="s">
        <v>222</v>
      </c>
      <c r="C31" s="259" t="s">
        <v>223</v>
      </c>
      <c r="D31" s="245" t="s">
        <v>220</v>
      </c>
      <c r="E31" s="246">
        <v>21</v>
      </c>
      <c r="F31" s="247"/>
      <c r="G31" s="248">
        <f>ROUND(E31*F31,2)</f>
        <v>0</v>
      </c>
      <c r="H31" s="233"/>
      <c r="I31" s="232">
        <f>ROUND(E31*H31,2)</f>
        <v>0</v>
      </c>
      <c r="J31" s="233"/>
      <c r="K31" s="232">
        <f>ROUND(E31*J31,2)</f>
        <v>0</v>
      </c>
      <c r="L31" s="232">
        <v>21</v>
      </c>
      <c r="M31" s="232">
        <f>G31*(1+L31/100)</f>
        <v>0</v>
      </c>
      <c r="N31" s="232">
        <v>1.17E-3</v>
      </c>
      <c r="O31" s="232">
        <f>ROUND(E31*N31,2)</f>
        <v>0.02</v>
      </c>
      <c r="P31" s="232">
        <v>7.5999999999999998E-2</v>
      </c>
      <c r="Q31" s="232">
        <f>ROUND(E31*P31,2)</f>
        <v>1.6</v>
      </c>
      <c r="R31" s="232"/>
      <c r="S31" s="232" t="s">
        <v>179</v>
      </c>
      <c r="T31" s="232" t="s">
        <v>179</v>
      </c>
      <c r="U31" s="232">
        <v>0.93899999999999995</v>
      </c>
      <c r="V31" s="232">
        <f>ROUND(E31*U31,2)</f>
        <v>19.72</v>
      </c>
      <c r="W31" s="232"/>
      <c r="X31" s="232" t="s">
        <v>180</v>
      </c>
      <c r="Y31" s="213"/>
      <c r="Z31" s="213"/>
      <c r="AA31" s="213"/>
      <c r="AB31" s="213"/>
      <c r="AC31" s="213"/>
      <c r="AD31" s="213"/>
      <c r="AE31" s="213"/>
      <c r="AF31" s="213"/>
      <c r="AG31" s="213" t="s">
        <v>181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30"/>
      <c r="B32" s="231"/>
      <c r="C32" s="260" t="s">
        <v>224</v>
      </c>
      <c r="D32" s="234"/>
      <c r="E32" s="235">
        <v>21</v>
      </c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13"/>
      <c r="Z32" s="213"/>
      <c r="AA32" s="213"/>
      <c r="AB32" s="213"/>
      <c r="AC32" s="213"/>
      <c r="AD32" s="213"/>
      <c r="AE32" s="213"/>
      <c r="AF32" s="213"/>
      <c r="AG32" s="213" t="s">
        <v>183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x14ac:dyDescent="0.2">
      <c r="A33" s="237" t="s">
        <v>174</v>
      </c>
      <c r="B33" s="238" t="s">
        <v>118</v>
      </c>
      <c r="C33" s="258" t="s">
        <v>119</v>
      </c>
      <c r="D33" s="239"/>
      <c r="E33" s="240"/>
      <c r="F33" s="241"/>
      <c r="G33" s="242">
        <f>SUMIF(AG34:AG38,"&lt;&gt;NOR",G34:G38)</f>
        <v>0</v>
      </c>
      <c r="H33" s="236"/>
      <c r="I33" s="236">
        <f>SUM(I34:I38)</f>
        <v>0</v>
      </c>
      <c r="J33" s="236"/>
      <c r="K33" s="236">
        <f>SUM(K34:K38)</f>
        <v>0</v>
      </c>
      <c r="L33" s="236"/>
      <c r="M33" s="236">
        <f>SUM(M34:M38)</f>
        <v>0</v>
      </c>
      <c r="N33" s="236"/>
      <c r="O33" s="236">
        <f>SUM(O34:O38)</f>
        <v>0.74</v>
      </c>
      <c r="P33" s="236"/>
      <c r="Q33" s="236">
        <f>SUM(Q34:Q38)</f>
        <v>93.39</v>
      </c>
      <c r="R33" s="236"/>
      <c r="S33" s="236"/>
      <c r="T33" s="236"/>
      <c r="U33" s="236"/>
      <c r="V33" s="236">
        <f>SUM(V34:V38)</f>
        <v>343.67</v>
      </c>
      <c r="W33" s="236"/>
      <c r="X33" s="236"/>
      <c r="AG33" t="s">
        <v>175</v>
      </c>
    </row>
    <row r="34" spans="1:60" ht="22.5" outlineLevel="1" x14ac:dyDescent="0.2">
      <c r="A34" s="243">
        <v>12</v>
      </c>
      <c r="B34" s="244" t="s">
        <v>225</v>
      </c>
      <c r="C34" s="259" t="s">
        <v>226</v>
      </c>
      <c r="D34" s="245" t="s">
        <v>178</v>
      </c>
      <c r="E34" s="246">
        <v>230.39500000000001</v>
      </c>
      <c r="F34" s="247"/>
      <c r="G34" s="248">
        <f>ROUND(E34*F34,2)</f>
        <v>0</v>
      </c>
      <c r="H34" s="233"/>
      <c r="I34" s="232">
        <f>ROUND(E34*H34,2)</f>
        <v>0</v>
      </c>
      <c r="J34" s="233"/>
      <c r="K34" s="232">
        <f>ROUND(E34*J34,2)</f>
        <v>0</v>
      </c>
      <c r="L34" s="232">
        <v>21</v>
      </c>
      <c r="M34" s="232">
        <f>G34*(1+L34/100)</f>
        <v>0</v>
      </c>
      <c r="N34" s="232">
        <v>7.5000000000000002E-4</v>
      </c>
      <c r="O34" s="232">
        <f>ROUND(E34*N34,2)</f>
        <v>0.17</v>
      </c>
      <c r="P34" s="232">
        <v>0.25</v>
      </c>
      <c r="Q34" s="232">
        <f>ROUND(E34*P34,2)</f>
        <v>57.6</v>
      </c>
      <c r="R34" s="232"/>
      <c r="S34" s="232" t="s">
        <v>179</v>
      </c>
      <c r="T34" s="232" t="s">
        <v>179</v>
      </c>
      <c r="U34" s="232">
        <v>0.439</v>
      </c>
      <c r="V34" s="232">
        <f>ROUND(E34*U34,2)</f>
        <v>101.14</v>
      </c>
      <c r="W34" s="232"/>
      <c r="X34" s="232" t="s">
        <v>180</v>
      </c>
      <c r="Y34" s="213"/>
      <c r="Z34" s="213"/>
      <c r="AA34" s="213"/>
      <c r="AB34" s="213"/>
      <c r="AC34" s="213"/>
      <c r="AD34" s="213"/>
      <c r="AE34" s="213"/>
      <c r="AF34" s="213"/>
      <c r="AG34" s="213" t="s">
        <v>194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30"/>
      <c r="B35" s="231"/>
      <c r="C35" s="262" t="s">
        <v>227</v>
      </c>
      <c r="D35" s="255"/>
      <c r="E35" s="255"/>
      <c r="F35" s="255"/>
      <c r="G35" s="255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13"/>
      <c r="Z35" s="213"/>
      <c r="AA35" s="213"/>
      <c r="AB35" s="213"/>
      <c r="AC35" s="213"/>
      <c r="AD35" s="213"/>
      <c r="AE35" s="213"/>
      <c r="AF35" s="213"/>
      <c r="AG35" s="213" t="s">
        <v>196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30"/>
      <c r="B36" s="231"/>
      <c r="C36" s="260" t="s">
        <v>228</v>
      </c>
      <c r="D36" s="234"/>
      <c r="E36" s="235">
        <v>230.39500000000001</v>
      </c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13"/>
      <c r="Z36" s="213"/>
      <c r="AA36" s="213"/>
      <c r="AB36" s="213"/>
      <c r="AC36" s="213"/>
      <c r="AD36" s="213"/>
      <c r="AE36" s="213"/>
      <c r="AF36" s="213"/>
      <c r="AG36" s="213" t="s">
        <v>183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43">
        <v>13</v>
      </c>
      <c r="B37" s="244" t="s">
        <v>229</v>
      </c>
      <c r="C37" s="259" t="s">
        <v>230</v>
      </c>
      <c r="D37" s="245" t="s">
        <v>178</v>
      </c>
      <c r="E37" s="246">
        <v>357.87099999999998</v>
      </c>
      <c r="F37" s="247"/>
      <c r="G37" s="248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2">
        <v>1.58E-3</v>
      </c>
      <c r="O37" s="232">
        <f>ROUND(E37*N37,2)</f>
        <v>0.56999999999999995</v>
      </c>
      <c r="P37" s="232">
        <v>0.1</v>
      </c>
      <c r="Q37" s="232">
        <f>ROUND(E37*P37,2)</f>
        <v>35.79</v>
      </c>
      <c r="R37" s="232"/>
      <c r="S37" s="232" t="s">
        <v>179</v>
      </c>
      <c r="T37" s="232" t="s">
        <v>179</v>
      </c>
      <c r="U37" s="232">
        <v>0.67769999999999997</v>
      </c>
      <c r="V37" s="232">
        <f>ROUND(E37*U37,2)</f>
        <v>242.53</v>
      </c>
      <c r="W37" s="232"/>
      <c r="X37" s="232" t="s">
        <v>180</v>
      </c>
      <c r="Y37" s="213"/>
      <c r="Z37" s="213"/>
      <c r="AA37" s="213"/>
      <c r="AB37" s="213"/>
      <c r="AC37" s="213"/>
      <c r="AD37" s="213"/>
      <c r="AE37" s="213"/>
      <c r="AF37" s="213"/>
      <c r="AG37" s="213" t="s">
        <v>181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30"/>
      <c r="B38" s="231"/>
      <c r="C38" s="260" t="s">
        <v>231</v>
      </c>
      <c r="D38" s="234"/>
      <c r="E38" s="235">
        <v>357.87099999999998</v>
      </c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13"/>
      <c r="Z38" s="213"/>
      <c r="AA38" s="213"/>
      <c r="AB38" s="213"/>
      <c r="AC38" s="213"/>
      <c r="AD38" s="213"/>
      <c r="AE38" s="213"/>
      <c r="AF38" s="213"/>
      <c r="AG38" s="213" t="s">
        <v>183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x14ac:dyDescent="0.2">
      <c r="A39" s="237" t="s">
        <v>174</v>
      </c>
      <c r="B39" s="238" t="s">
        <v>120</v>
      </c>
      <c r="C39" s="258" t="s">
        <v>121</v>
      </c>
      <c r="D39" s="239"/>
      <c r="E39" s="240"/>
      <c r="F39" s="241"/>
      <c r="G39" s="242">
        <f>SUMIF(AG40:AG40,"&lt;&gt;NOR",G40:G40)</f>
        <v>0</v>
      </c>
      <c r="H39" s="236"/>
      <c r="I39" s="236">
        <f>SUM(I40:I40)</f>
        <v>0</v>
      </c>
      <c r="J39" s="236"/>
      <c r="K39" s="236">
        <f>SUM(K40:K40)</f>
        <v>0</v>
      </c>
      <c r="L39" s="236"/>
      <c r="M39" s="236">
        <f>SUM(M40:M40)</f>
        <v>0</v>
      </c>
      <c r="N39" s="236"/>
      <c r="O39" s="236">
        <f>SUM(O40:O40)</f>
        <v>0</v>
      </c>
      <c r="P39" s="236"/>
      <c r="Q39" s="236">
        <f>SUM(Q40:Q40)</f>
        <v>0</v>
      </c>
      <c r="R39" s="236"/>
      <c r="S39" s="236"/>
      <c r="T39" s="236"/>
      <c r="U39" s="236"/>
      <c r="V39" s="236">
        <f>SUM(V40:V40)</f>
        <v>2.52</v>
      </c>
      <c r="W39" s="236"/>
      <c r="X39" s="236"/>
      <c r="AG39" t="s">
        <v>175</v>
      </c>
    </row>
    <row r="40" spans="1:60" outlineLevel="1" x14ac:dyDescent="0.2">
      <c r="A40" s="249">
        <v>14</v>
      </c>
      <c r="B40" s="250" t="s">
        <v>232</v>
      </c>
      <c r="C40" s="261" t="s">
        <v>233</v>
      </c>
      <c r="D40" s="251" t="s">
        <v>202</v>
      </c>
      <c r="E40" s="252">
        <v>0.87888999999999995</v>
      </c>
      <c r="F40" s="253"/>
      <c r="G40" s="254">
        <f>ROUND(E40*F40,2)</f>
        <v>0</v>
      </c>
      <c r="H40" s="233"/>
      <c r="I40" s="232">
        <f>ROUND(E40*H40,2)</f>
        <v>0</v>
      </c>
      <c r="J40" s="233"/>
      <c r="K40" s="232">
        <f>ROUND(E40*J40,2)</f>
        <v>0</v>
      </c>
      <c r="L40" s="232">
        <v>21</v>
      </c>
      <c r="M40" s="232">
        <f>G40*(1+L40/100)</f>
        <v>0</v>
      </c>
      <c r="N40" s="232">
        <v>0</v>
      </c>
      <c r="O40" s="232">
        <f>ROUND(E40*N40,2)</f>
        <v>0</v>
      </c>
      <c r="P40" s="232">
        <v>0</v>
      </c>
      <c r="Q40" s="232">
        <f>ROUND(E40*P40,2)</f>
        <v>0</v>
      </c>
      <c r="R40" s="232"/>
      <c r="S40" s="232" t="s">
        <v>179</v>
      </c>
      <c r="T40" s="232" t="s">
        <v>179</v>
      </c>
      <c r="U40" s="232">
        <v>2.8719999999999999</v>
      </c>
      <c r="V40" s="232">
        <f>ROUND(E40*U40,2)</f>
        <v>2.52</v>
      </c>
      <c r="W40" s="232"/>
      <c r="X40" s="232" t="s">
        <v>234</v>
      </c>
      <c r="Y40" s="213"/>
      <c r="Z40" s="213"/>
      <c r="AA40" s="213"/>
      <c r="AB40" s="213"/>
      <c r="AC40" s="213"/>
      <c r="AD40" s="213"/>
      <c r="AE40" s="213"/>
      <c r="AF40" s="213"/>
      <c r="AG40" s="213" t="s">
        <v>235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x14ac:dyDescent="0.2">
      <c r="A41" s="237" t="s">
        <v>174</v>
      </c>
      <c r="B41" s="238" t="s">
        <v>122</v>
      </c>
      <c r="C41" s="258" t="s">
        <v>123</v>
      </c>
      <c r="D41" s="239"/>
      <c r="E41" s="240"/>
      <c r="F41" s="241"/>
      <c r="G41" s="242">
        <f>SUMIF(AG42:AG43,"&lt;&gt;NOR",G42:G43)</f>
        <v>0</v>
      </c>
      <c r="H41" s="236"/>
      <c r="I41" s="236">
        <f>SUM(I42:I43)</f>
        <v>0</v>
      </c>
      <c r="J41" s="236"/>
      <c r="K41" s="236">
        <f>SUM(K42:K43)</f>
        <v>0</v>
      </c>
      <c r="L41" s="236"/>
      <c r="M41" s="236">
        <f>SUM(M42:M43)</f>
        <v>0</v>
      </c>
      <c r="N41" s="236"/>
      <c r="O41" s="236">
        <f>SUM(O42:O43)</f>
        <v>0</v>
      </c>
      <c r="P41" s="236"/>
      <c r="Q41" s="236">
        <f>SUM(Q42:Q43)</f>
        <v>0</v>
      </c>
      <c r="R41" s="236"/>
      <c r="S41" s="236"/>
      <c r="T41" s="236"/>
      <c r="U41" s="236"/>
      <c r="V41" s="236">
        <f>SUM(V42:V43)</f>
        <v>0</v>
      </c>
      <c r="W41" s="236"/>
      <c r="X41" s="236"/>
      <c r="AG41" t="s">
        <v>175</v>
      </c>
    </row>
    <row r="42" spans="1:60" ht="22.5" outlineLevel="1" x14ac:dyDescent="0.2">
      <c r="A42" s="249">
        <v>15</v>
      </c>
      <c r="B42" s="250" t="s">
        <v>236</v>
      </c>
      <c r="C42" s="261" t="s">
        <v>237</v>
      </c>
      <c r="D42" s="251" t="s">
        <v>238</v>
      </c>
      <c r="E42" s="252">
        <v>10</v>
      </c>
      <c r="F42" s="253"/>
      <c r="G42" s="254">
        <f>ROUND(E42*F42,2)</f>
        <v>0</v>
      </c>
      <c r="H42" s="233"/>
      <c r="I42" s="232">
        <f>ROUND(E42*H42,2)</f>
        <v>0</v>
      </c>
      <c r="J42" s="233"/>
      <c r="K42" s="232">
        <f>ROUND(E42*J42,2)</f>
        <v>0</v>
      </c>
      <c r="L42" s="232">
        <v>21</v>
      </c>
      <c r="M42" s="232">
        <f>G42*(1+L42/100)</f>
        <v>0</v>
      </c>
      <c r="N42" s="232">
        <v>0</v>
      </c>
      <c r="O42" s="232">
        <f>ROUND(E42*N42,2)</f>
        <v>0</v>
      </c>
      <c r="P42" s="232">
        <v>0</v>
      </c>
      <c r="Q42" s="232">
        <f>ROUND(E42*P42,2)</f>
        <v>0</v>
      </c>
      <c r="R42" s="232"/>
      <c r="S42" s="232" t="s">
        <v>239</v>
      </c>
      <c r="T42" s="232" t="s">
        <v>240</v>
      </c>
      <c r="U42" s="232">
        <v>0</v>
      </c>
      <c r="V42" s="232">
        <f>ROUND(E42*U42,2)</f>
        <v>0</v>
      </c>
      <c r="W42" s="232"/>
      <c r="X42" s="232" t="s">
        <v>180</v>
      </c>
      <c r="Y42" s="213"/>
      <c r="Z42" s="213"/>
      <c r="AA42" s="213"/>
      <c r="AB42" s="213"/>
      <c r="AC42" s="213"/>
      <c r="AD42" s="213"/>
      <c r="AE42" s="213"/>
      <c r="AF42" s="213"/>
      <c r="AG42" s="213" t="s">
        <v>194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49">
        <v>16</v>
      </c>
      <c r="B43" s="250" t="s">
        <v>241</v>
      </c>
      <c r="C43" s="261" t="s">
        <v>242</v>
      </c>
      <c r="D43" s="251" t="s">
        <v>243</v>
      </c>
      <c r="E43" s="252">
        <v>1</v>
      </c>
      <c r="F43" s="253"/>
      <c r="G43" s="254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2">
        <v>0</v>
      </c>
      <c r="O43" s="232">
        <f>ROUND(E43*N43,2)</f>
        <v>0</v>
      </c>
      <c r="P43" s="232">
        <v>0</v>
      </c>
      <c r="Q43" s="232">
        <f>ROUND(E43*P43,2)</f>
        <v>0</v>
      </c>
      <c r="R43" s="232"/>
      <c r="S43" s="232" t="s">
        <v>239</v>
      </c>
      <c r="T43" s="232" t="s">
        <v>240</v>
      </c>
      <c r="U43" s="232">
        <v>0</v>
      </c>
      <c r="V43" s="232">
        <f>ROUND(E43*U43,2)</f>
        <v>0</v>
      </c>
      <c r="W43" s="232"/>
      <c r="X43" s="232" t="s">
        <v>180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194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x14ac:dyDescent="0.2">
      <c r="A44" s="237" t="s">
        <v>174</v>
      </c>
      <c r="B44" s="238" t="s">
        <v>124</v>
      </c>
      <c r="C44" s="258" t="s">
        <v>125</v>
      </c>
      <c r="D44" s="239"/>
      <c r="E44" s="240"/>
      <c r="F44" s="241"/>
      <c r="G44" s="242">
        <f>SUMIF(AG45:AG46,"&lt;&gt;NOR",G45:G46)</f>
        <v>0</v>
      </c>
      <c r="H44" s="236"/>
      <c r="I44" s="236">
        <f>SUM(I45:I46)</f>
        <v>0</v>
      </c>
      <c r="J44" s="236"/>
      <c r="K44" s="236">
        <f>SUM(K45:K46)</f>
        <v>0</v>
      </c>
      <c r="L44" s="236"/>
      <c r="M44" s="236">
        <f>SUM(M45:M46)</f>
        <v>0</v>
      </c>
      <c r="N44" s="236"/>
      <c r="O44" s="236">
        <f>SUM(O45:O46)</f>
        <v>0</v>
      </c>
      <c r="P44" s="236"/>
      <c r="Q44" s="236">
        <f>SUM(Q45:Q46)</f>
        <v>0</v>
      </c>
      <c r="R44" s="236"/>
      <c r="S44" s="236"/>
      <c r="T44" s="236"/>
      <c r="U44" s="236"/>
      <c r="V44" s="236">
        <f>SUM(V45:V46)</f>
        <v>0</v>
      </c>
      <c r="W44" s="236"/>
      <c r="X44" s="236"/>
      <c r="AG44" t="s">
        <v>175</v>
      </c>
    </row>
    <row r="45" spans="1:60" ht="22.5" outlineLevel="1" x14ac:dyDescent="0.2">
      <c r="A45" s="249">
        <v>17</v>
      </c>
      <c r="B45" s="250" t="s">
        <v>236</v>
      </c>
      <c r="C45" s="261" t="s">
        <v>244</v>
      </c>
      <c r="D45" s="251" t="s">
        <v>238</v>
      </c>
      <c r="E45" s="252">
        <v>10</v>
      </c>
      <c r="F45" s="253"/>
      <c r="G45" s="254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/>
      <c r="S45" s="232" t="s">
        <v>239</v>
      </c>
      <c r="T45" s="232" t="s">
        <v>240</v>
      </c>
      <c r="U45" s="232">
        <v>0</v>
      </c>
      <c r="V45" s="232">
        <f>ROUND(E45*U45,2)</f>
        <v>0</v>
      </c>
      <c r="W45" s="232"/>
      <c r="X45" s="232" t="s">
        <v>245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246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49">
        <v>18</v>
      </c>
      <c r="B46" s="250" t="s">
        <v>241</v>
      </c>
      <c r="C46" s="261" t="s">
        <v>247</v>
      </c>
      <c r="D46" s="251" t="s">
        <v>243</v>
      </c>
      <c r="E46" s="252">
        <v>1</v>
      </c>
      <c r="F46" s="253"/>
      <c r="G46" s="254">
        <f>ROUND(E46*F46,2)</f>
        <v>0</v>
      </c>
      <c r="H46" s="233"/>
      <c r="I46" s="232">
        <f>ROUND(E46*H46,2)</f>
        <v>0</v>
      </c>
      <c r="J46" s="233"/>
      <c r="K46" s="232">
        <f>ROUND(E46*J46,2)</f>
        <v>0</v>
      </c>
      <c r="L46" s="232">
        <v>21</v>
      </c>
      <c r="M46" s="232">
        <f>G46*(1+L46/100)</f>
        <v>0</v>
      </c>
      <c r="N46" s="232">
        <v>0</v>
      </c>
      <c r="O46" s="232">
        <f>ROUND(E46*N46,2)</f>
        <v>0</v>
      </c>
      <c r="P46" s="232">
        <v>0</v>
      </c>
      <c r="Q46" s="232">
        <f>ROUND(E46*P46,2)</f>
        <v>0</v>
      </c>
      <c r="R46" s="232"/>
      <c r="S46" s="232" t="s">
        <v>239</v>
      </c>
      <c r="T46" s="232" t="s">
        <v>240</v>
      </c>
      <c r="U46" s="232">
        <v>0</v>
      </c>
      <c r="V46" s="232">
        <f>ROUND(E46*U46,2)</f>
        <v>0</v>
      </c>
      <c r="W46" s="232"/>
      <c r="X46" s="232" t="s">
        <v>245</v>
      </c>
      <c r="Y46" s="213"/>
      <c r="Z46" s="213"/>
      <c r="AA46" s="213"/>
      <c r="AB46" s="213"/>
      <c r="AC46" s="213"/>
      <c r="AD46" s="213"/>
      <c r="AE46" s="213"/>
      <c r="AF46" s="213"/>
      <c r="AG46" s="213" t="s">
        <v>246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x14ac:dyDescent="0.2">
      <c r="A47" s="237" t="s">
        <v>174</v>
      </c>
      <c r="B47" s="238" t="s">
        <v>126</v>
      </c>
      <c r="C47" s="258" t="s">
        <v>127</v>
      </c>
      <c r="D47" s="239"/>
      <c r="E47" s="240"/>
      <c r="F47" s="241"/>
      <c r="G47" s="242">
        <f>SUMIF(AG48:AG49,"&lt;&gt;NOR",G48:G49)</f>
        <v>0</v>
      </c>
      <c r="H47" s="236"/>
      <c r="I47" s="236">
        <f>SUM(I48:I49)</f>
        <v>0</v>
      </c>
      <c r="J47" s="236"/>
      <c r="K47" s="236">
        <f>SUM(K48:K49)</f>
        <v>0</v>
      </c>
      <c r="L47" s="236"/>
      <c r="M47" s="236">
        <f>SUM(M48:M49)</f>
        <v>0</v>
      </c>
      <c r="N47" s="236"/>
      <c r="O47" s="236">
        <f>SUM(O48:O49)</f>
        <v>0</v>
      </c>
      <c r="P47" s="236"/>
      <c r="Q47" s="236">
        <f>SUM(Q48:Q49)</f>
        <v>0</v>
      </c>
      <c r="R47" s="236"/>
      <c r="S47" s="236"/>
      <c r="T47" s="236"/>
      <c r="U47" s="236"/>
      <c r="V47" s="236">
        <f>SUM(V48:V49)</f>
        <v>0</v>
      </c>
      <c r="W47" s="236"/>
      <c r="X47" s="236"/>
      <c r="AG47" t="s">
        <v>175</v>
      </c>
    </row>
    <row r="48" spans="1:60" ht="22.5" outlineLevel="1" x14ac:dyDescent="0.2">
      <c r="A48" s="249">
        <v>19</v>
      </c>
      <c r="B48" s="250" t="s">
        <v>236</v>
      </c>
      <c r="C48" s="261" t="s">
        <v>248</v>
      </c>
      <c r="D48" s="251" t="s">
        <v>238</v>
      </c>
      <c r="E48" s="252">
        <v>10</v>
      </c>
      <c r="F48" s="253"/>
      <c r="G48" s="254">
        <f>ROUND(E48*F48,2)</f>
        <v>0</v>
      </c>
      <c r="H48" s="233"/>
      <c r="I48" s="232">
        <f>ROUND(E48*H48,2)</f>
        <v>0</v>
      </c>
      <c r="J48" s="233"/>
      <c r="K48" s="232">
        <f>ROUND(E48*J48,2)</f>
        <v>0</v>
      </c>
      <c r="L48" s="232">
        <v>21</v>
      </c>
      <c r="M48" s="232">
        <f>G48*(1+L48/100)</f>
        <v>0</v>
      </c>
      <c r="N48" s="232">
        <v>0</v>
      </c>
      <c r="O48" s="232">
        <f>ROUND(E48*N48,2)</f>
        <v>0</v>
      </c>
      <c r="P48" s="232">
        <v>0</v>
      </c>
      <c r="Q48" s="232">
        <f>ROUND(E48*P48,2)</f>
        <v>0</v>
      </c>
      <c r="R48" s="232"/>
      <c r="S48" s="232" t="s">
        <v>239</v>
      </c>
      <c r="T48" s="232" t="s">
        <v>240</v>
      </c>
      <c r="U48" s="232">
        <v>0</v>
      </c>
      <c r="V48" s="232">
        <f>ROUND(E48*U48,2)</f>
        <v>0</v>
      </c>
      <c r="W48" s="232"/>
      <c r="X48" s="232" t="s">
        <v>245</v>
      </c>
      <c r="Y48" s="213"/>
      <c r="Z48" s="213"/>
      <c r="AA48" s="213"/>
      <c r="AB48" s="213"/>
      <c r="AC48" s="213"/>
      <c r="AD48" s="213"/>
      <c r="AE48" s="213"/>
      <c r="AF48" s="213"/>
      <c r="AG48" s="213" t="s">
        <v>246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49">
        <v>20</v>
      </c>
      <c r="B49" s="250" t="s">
        <v>241</v>
      </c>
      <c r="C49" s="261" t="s">
        <v>249</v>
      </c>
      <c r="D49" s="251" t="s">
        <v>243</v>
      </c>
      <c r="E49" s="252">
        <v>1</v>
      </c>
      <c r="F49" s="253"/>
      <c r="G49" s="254">
        <f>ROUND(E49*F49,2)</f>
        <v>0</v>
      </c>
      <c r="H49" s="233"/>
      <c r="I49" s="232">
        <f>ROUND(E49*H49,2)</f>
        <v>0</v>
      </c>
      <c r="J49" s="233"/>
      <c r="K49" s="232">
        <f>ROUND(E49*J49,2)</f>
        <v>0</v>
      </c>
      <c r="L49" s="232">
        <v>21</v>
      </c>
      <c r="M49" s="232">
        <f>G49*(1+L49/100)</f>
        <v>0</v>
      </c>
      <c r="N49" s="232">
        <v>0</v>
      </c>
      <c r="O49" s="232">
        <f>ROUND(E49*N49,2)</f>
        <v>0</v>
      </c>
      <c r="P49" s="232">
        <v>0</v>
      </c>
      <c r="Q49" s="232">
        <f>ROUND(E49*P49,2)</f>
        <v>0</v>
      </c>
      <c r="R49" s="232"/>
      <c r="S49" s="232" t="s">
        <v>239</v>
      </c>
      <c r="T49" s="232" t="s">
        <v>240</v>
      </c>
      <c r="U49" s="232">
        <v>0</v>
      </c>
      <c r="V49" s="232">
        <f>ROUND(E49*U49,2)</f>
        <v>0</v>
      </c>
      <c r="W49" s="232"/>
      <c r="X49" s="232" t="s">
        <v>245</v>
      </c>
      <c r="Y49" s="213"/>
      <c r="Z49" s="213"/>
      <c r="AA49" s="213"/>
      <c r="AB49" s="213"/>
      <c r="AC49" s="213"/>
      <c r="AD49" s="213"/>
      <c r="AE49" s="213"/>
      <c r="AF49" s="213"/>
      <c r="AG49" s="213" t="s">
        <v>246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x14ac:dyDescent="0.2">
      <c r="A50" s="237" t="s">
        <v>174</v>
      </c>
      <c r="B50" s="238" t="s">
        <v>128</v>
      </c>
      <c r="C50" s="258" t="s">
        <v>129</v>
      </c>
      <c r="D50" s="239"/>
      <c r="E50" s="240"/>
      <c r="F50" s="241"/>
      <c r="G50" s="242">
        <f>SUMIF(AG51:AG51,"&lt;&gt;NOR",G51:G51)</f>
        <v>0</v>
      </c>
      <c r="H50" s="236"/>
      <c r="I50" s="236">
        <f>SUM(I51:I51)</f>
        <v>0</v>
      </c>
      <c r="J50" s="236"/>
      <c r="K50" s="236">
        <f>SUM(K51:K51)</f>
        <v>0</v>
      </c>
      <c r="L50" s="236"/>
      <c r="M50" s="236">
        <f>SUM(M51:M51)</f>
        <v>0</v>
      </c>
      <c r="N50" s="236"/>
      <c r="O50" s="236">
        <f>SUM(O51:O51)</f>
        <v>0</v>
      </c>
      <c r="P50" s="236"/>
      <c r="Q50" s="236">
        <f>SUM(Q51:Q51)</f>
        <v>0.78</v>
      </c>
      <c r="R50" s="236"/>
      <c r="S50" s="236"/>
      <c r="T50" s="236"/>
      <c r="U50" s="236"/>
      <c r="V50" s="236">
        <f>SUM(V51:V51)</f>
        <v>4.6900000000000004</v>
      </c>
      <c r="W50" s="236"/>
      <c r="X50" s="236"/>
      <c r="AG50" t="s">
        <v>175</v>
      </c>
    </row>
    <row r="51" spans="1:60" ht="22.5" outlineLevel="1" x14ac:dyDescent="0.2">
      <c r="A51" s="249">
        <v>21</v>
      </c>
      <c r="B51" s="250" t="s">
        <v>250</v>
      </c>
      <c r="C51" s="261" t="s">
        <v>251</v>
      </c>
      <c r="D51" s="251" t="s">
        <v>220</v>
      </c>
      <c r="E51" s="252">
        <v>78.099999999999994</v>
      </c>
      <c r="F51" s="253"/>
      <c r="G51" s="254">
        <f>ROUND(E51*F51,2)</f>
        <v>0</v>
      </c>
      <c r="H51" s="233"/>
      <c r="I51" s="232">
        <f>ROUND(E51*H51,2)</f>
        <v>0</v>
      </c>
      <c r="J51" s="233"/>
      <c r="K51" s="232">
        <f>ROUND(E51*J51,2)</f>
        <v>0</v>
      </c>
      <c r="L51" s="232">
        <v>21</v>
      </c>
      <c r="M51" s="232">
        <f>G51*(1+L51/100)</f>
        <v>0</v>
      </c>
      <c r="N51" s="232">
        <v>0</v>
      </c>
      <c r="O51" s="232">
        <f>ROUND(E51*N51,2)</f>
        <v>0</v>
      </c>
      <c r="P51" s="232">
        <v>0.01</v>
      </c>
      <c r="Q51" s="232">
        <f>ROUND(E51*P51,2)</f>
        <v>0.78</v>
      </c>
      <c r="R51" s="232"/>
      <c r="S51" s="232" t="s">
        <v>179</v>
      </c>
      <c r="T51" s="232" t="s">
        <v>179</v>
      </c>
      <c r="U51" s="232">
        <v>0.06</v>
      </c>
      <c r="V51" s="232">
        <f>ROUND(E51*U51,2)</f>
        <v>4.6900000000000004</v>
      </c>
      <c r="W51" s="232"/>
      <c r="X51" s="232" t="s">
        <v>180</v>
      </c>
      <c r="Y51" s="213"/>
      <c r="Z51" s="213"/>
      <c r="AA51" s="213"/>
      <c r="AB51" s="213"/>
      <c r="AC51" s="213"/>
      <c r="AD51" s="213"/>
      <c r="AE51" s="213"/>
      <c r="AF51" s="213"/>
      <c r="AG51" s="213" t="s">
        <v>181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x14ac:dyDescent="0.2">
      <c r="A52" s="237" t="s">
        <v>174</v>
      </c>
      <c r="B52" s="238" t="s">
        <v>130</v>
      </c>
      <c r="C52" s="258" t="s">
        <v>131</v>
      </c>
      <c r="D52" s="239"/>
      <c r="E52" s="240"/>
      <c r="F52" s="241"/>
      <c r="G52" s="242">
        <f>SUMIF(AG53:AG56,"&lt;&gt;NOR",G53:G56)</f>
        <v>0</v>
      </c>
      <c r="H52" s="236"/>
      <c r="I52" s="236">
        <f>SUM(I53:I56)</f>
        <v>0</v>
      </c>
      <c r="J52" s="236"/>
      <c r="K52" s="236">
        <f>SUM(K53:K56)</f>
        <v>0</v>
      </c>
      <c r="L52" s="236"/>
      <c r="M52" s="236">
        <f>SUM(M53:M56)</f>
        <v>0</v>
      </c>
      <c r="N52" s="236"/>
      <c r="O52" s="236">
        <f>SUM(O53:O56)</f>
        <v>0</v>
      </c>
      <c r="P52" s="236"/>
      <c r="Q52" s="236">
        <f>SUM(Q53:Q56)</f>
        <v>0.17</v>
      </c>
      <c r="R52" s="236"/>
      <c r="S52" s="236"/>
      <c r="T52" s="236"/>
      <c r="U52" s="236"/>
      <c r="V52" s="236">
        <f>SUM(V53:V56)</f>
        <v>4.87</v>
      </c>
      <c r="W52" s="236"/>
      <c r="X52" s="236"/>
      <c r="AG52" t="s">
        <v>175</v>
      </c>
    </row>
    <row r="53" spans="1:60" outlineLevel="1" x14ac:dyDescent="0.2">
      <c r="A53" s="243">
        <v>22</v>
      </c>
      <c r="B53" s="244" t="s">
        <v>252</v>
      </c>
      <c r="C53" s="259" t="s">
        <v>253</v>
      </c>
      <c r="D53" s="245" t="s">
        <v>254</v>
      </c>
      <c r="E53" s="246">
        <v>2</v>
      </c>
      <c r="F53" s="247"/>
      <c r="G53" s="248">
        <f>ROUND(E53*F53,2)</f>
        <v>0</v>
      </c>
      <c r="H53" s="233"/>
      <c r="I53" s="232">
        <f>ROUND(E53*H53,2)</f>
        <v>0</v>
      </c>
      <c r="J53" s="233"/>
      <c r="K53" s="232">
        <f>ROUND(E53*J53,2)</f>
        <v>0</v>
      </c>
      <c r="L53" s="232">
        <v>21</v>
      </c>
      <c r="M53" s="232">
        <f>G53*(1+L53/100)</f>
        <v>0</v>
      </c>
      <c r="N53" s="232">
        <v>0</v>
      </c>
      <c r="O53" s="232">
        <f>ROUND(E53*N53,2)</f>
        <v>0</v>
      </c>
      <c r="P53" s="232">
        <v>1.933E-2</v>
      </c>
      <c r="Q53" s="232">
        <f>ROUND(E53*P53,2)</f>
        <v>0.04</v>
      </c>
      <c r="R53" s="232"/>
      <c r="S53" s="232" t="s">
        <v>179</v>
      </c>
      <c r="T53" s="232" t="s">
        <v>179</v>
      </c>
      <c r="U53" s="232">
        <v>0.64383000000000001</v>
      </c>
      <c r="V53" s="232">
        <f>ROUND(E53*U53,2)</f>
        <v>1.29</v>
      </c>
      <c r="W53" s="232"/>
      <c r="X53" s="232" t="s">
        <v>255</v>
      </c>
      <c r="Y53" s="213"/>
      <c r="Z53" s="213"/>
      <c r="AA53" s="213"/>
      <c r="AB53" s="213"/>
      <c r="AC53" s="213"/>
      <c r="AD53" s="213"/>
      <c r="AE53" s="213"/>
      <c r="AF53" s="213"/>
      <c r="AG53" s="213" t="s">
        <v>256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ht="22.5" outlineLevel="1" x14ac:dyDescent="0.2">
      <c r="A54" s="230"/>
      <c r="B54" s="231"/>
      <c r="C54" s="262" t="s">
        <v>257</v>
      </c>
      <c r="D54" s="255"/>
      <c r="E54" s="255"/>
      <c r="F54" s="255"/>
      <c r="G54" s="255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13"/>
      <c r="Z54" s="213"/>
      <c r="AA54" s="213"/>
      <c r="AB54" s="213"/>
      <c r="AC54" s="213"/>
      <c r="AD54" s="213"/>
      <c r="AE54" s="213"/>
      <c r="AF54" s="213"/>
      <c r="AG54" s="213" t="s">
        <v>196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56" t="str">
        <f>C54</f>
        <v>Svislé přemístění ze 2. NP, nebo 1. PP, vodorovné vnitrostaveništní přemístění do 30 m, odvoz na skládku do 10 km. Bez poplatku za skládku.</v>
      </c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43">
        <v>23</v>
      </c>
      <c r="B55" s="244" t="s">
        <v>258</v>
      </c>
      <c r="C55" s="259" t="s">
        <v>259</v>
      </c>
      <c r="D55" s="245" t="s">
        <v>254</v>
      </c>
      <c r="E55" s="246">
        <v>4</v>
      </c>
      <c r="F55" s="247"/>
      <c r="G55" s="248">
        <f>ROUND(E55*F55,2)</f>
        <v>0</v>
      </c>
      <c r="H55" s="233"/>
      <c r="I55" s="232">
        <f>ROUND(E55*H55,2)</f>
        <v>0</v>
      </c>
      <c r="J55" s="233"/>
      <c r="K55" s="232">
        <f>ROUND(E55*J55,2)</f>
        <v>0</v>
      </c>
      <c r="L55" s="232">
        <v>21</v>
      </c>
      <c r="M55" s="232">
        <f>G55*(1+L55/100)</f>
        <v>0</v>
      </c>
      <c r="N55" s="232">
        <v>0</v>
      </c>
      <c r="O55" s="232">
        <f>ROUND(E55*N55,2)</f>
        <v>0</v>
      </c>
      <c r="P55" s="232">
        <v>3.1870000000000002E-2</v>
      </c>
      <c r="Q55" s="232">
        <f>ROUND(E55*P55,2)</f>
        <v>0.13</v>
      </c>
      <c r="R55" s="232"/>
      <c r="S55" s="232" t="s">
        <v>179</v>
      </c>
      <c r="T55" s="232" t="s">
        <v>179</v>
      </c>
      <c r="U55" s="232">
        <v>0.89376</v>
      </c>
      <c r="V55" s="232">
        <f>ROUND(E55*U55,2)</f>
        <v>3.58</v>
      </c>
      <c r="W55" s="232"/>
      <c r="X55" s="232" t="s">
        <v>255</v>
      </c>
      <c r="Y55" s="213"/>
      <c r="Z55" s="213"/>
      <c r="AA55" s="213"/>
      <c r="AB55" s="213"/>
      <c r="AC55" s="213"/>
      <c r="AD55" s="213"/>
      <c r="AE55" s="213"/>
      <c r="AF55" s="213"/>
      <c r="AG55" s="213" t="s">
        <v>256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ht="22.5" outlineLevel="1" x14ac:dyDescent="0.2">
      <c r="A56" s="230"/>
      <c r="B56" s="231"/>
      <c r="C56" s="262" t="s">
        <v>257</v>
      </c>
      <c r="D56" s="255"/>
      <c r="E56" s="255"/>
      <c r="F56" s="255"/>
      <c r="G56" s="255"/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13"/>
      <c r="Z56" s="213"/>
      <c r="AA56" s="213"/>
      <c r="AB56" s="213"/>
      <c r="AC56" s="213"/>
      <c r="AD56" s="213"/>
      <c r="AE56" s="213"/>
      <c r="AF56" s="213"/>
      <c r="AG56" s="213" t="s">
        <v>196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56" t="str">
        <f>C56</f>
        <v>Svislé přemístění ze 2. NP, nebo 1. PP, vodorovné vnitrostaveništní přemístění do 30 m, odvoz na skládku do 10 km. Bez poplatku za skládku.</v>
      </c>
      <c r="BB56" s="213"/>
      <c r="BC56" s="213"/>
      <c r="BD56" s="213"/>
      <c r="BE56" s="213"/>
      <c r="BF56" s="213"/>
      <c r="BG56" s="213"/>
      <c r="BH56" s="213"/>
    </row>
    <row r="57" spans="1:60" x14ac:dyDescent="0.2">
      <c r="A57" s="237" t="s">
        <v>174</v>
      </c>
      <c r="B57" s="238" t="s">
        <v>132</v>
      </c>
      <c r="C57" s="258" t="s">
        <v>133</v>
      </c>
      <c r="D57" s="239"/>
      <c r="E57" s="240"/>
      <c r="F57" s="241"/>
      <c r="G57" s="242">
        <f>SUMIF(AG58:AG58,"&lt;&gt;NOR",G58:G58)</f>
        <v>0</v>
      </c>
      <c r="H57" s="236"/>
      <c r="I57" s="236">
        <f>SUM(I58:I58)</f>
        <v>0</v>
      </c>
      <c r="J57" s="236"/>
      <c r="K57" s="236">
        <f>SUM(K58:K58)</f>
        <v>0</v>
      </c>
      <c r="L57" s="236"/>
      <c r="M57" s="236">
        <f>SUM(M58:M58)</f>
        <v>0</v>
      </c>
      <c r="N57" s="236"/>
      <c r="O57" s="236">
        <f>SUM(O58:O58)</f>
        <v>0</v>
      </c>
      <c r="P57" s="236"/>
      <c r="Q57" s="236">
        <f>SUM(Q58:Q58)</f>
        <v>0.06</v>
      </c>
      <c r="R57" s="236"/>
      <c r="S57" s="236"/>
      <c r="T57" s="236"/>
      <c r="U57" s="236"/>
      <c r="V57" s="236">
        <f>SUM(V58:V58)</f>
        <v>4.8600000000000003</v>
      </c>
      <c r="W57" s="236"/>
      <c r="X57" s="236"/>
      <c r="AG57" t="s">
        <v>175</v>
      </c>
    </row>
    <row r="58" spans="1:60" outlineLevel="1" x14ac:dyDescent="0.2">
      <c r="A58" s="249">
        <v>24</v>
      </c>
      <c r="B58" s="250" t="s">
        <v>260</v>
      </c>
      <c r="C58" s="261" t="s">
        <v>261</v>
      </c>
      <c r="D58" s="251" t="s">
        <v>254</v>
      </c>
      <c r="E58" s="252">
        <v>4</v>
      </c>
      <c r="F58" s="253"/>
      <c r="G58" s="254">
        <f>ROUND(E58*F58,2)</f>
        <v>0</v>
      </c>
      <c r="H58" s="233"/>
      <c r="I58" s="232">
        <f>ROUND(E58*H58,2)</f>
        <v>0</v>
      </c>
      <c r="J58" s="233"/>
      <c r="K58" s="232">
        <f>ROUND(E58*J58,2)</f>
        <v>0</v>
      </c>
      <c r="L58" s="232">
        <v>21</v>
      </c>
      <c r="M58" s="232">
        <f>G58*(1+L58/100)</f>
        <v>0</v>
      </c>
      <c r="N58" s="232">
        <v>0</v>
      </c>
      <c r="O58" s="232">
        <f>ROUND(E58*N58,2)</f>
        <v>0</v>
      </c>
      <c r="P58" s="232">
        <v>1.4999999999999999E-2</v>
      </c>
      <c r="Q58" s="232">
        <f>ROUND(E58*P58,2)</f>
        <v>0.06</v>
      </c>
      <c r="R58" s="232"/>
      <c r="S58" s="232" t="s">
        <v>179</v>
      </c>
      <c r="T58" s="232" t="s">
        <v>179</v>
      </c>
      <c r="U58" s="232">
        <v>1.2155</v>
      </c>
      <c r="V58" s="232">
        <f>ROUND(E58*U58,2)</f>
        <v>4.8600000000000003</v>
      </c>
      <c r="W58" s="232"/>
      <c r="X58" s="232" t="s">
        <v>180</v>
      </c>
      <c r="Y58" s="213"/>
      <c r="Z58" s="213"/>
      <c r="AA58" s="213"/>
      <c r="AB58" s="213"/>
      <c r="AC58" s="213"/>
      <c r="AD58" s="213"/>
      <c r="AE58" s="213"/>
      <c r="AF58" s="213"/>
      <c r="AG58" s="213" t="s">
        <v>181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x14ac:dyDescent="0.2">
      <c r="A59" s="237" t="s">
        <v>174</v>
      </c>
      <c r="B59" s="238" t="s">
        <v>142</v>
      </c>
      <c r="C59" s="258" t="s">
        <v>143</v>
      </c>
      <c r="D59" s="239"/>
      <c r="E59" s="240"/>
      <c r="F59" s="241"/>
      <c r="G59" s="242">
        <f>SUMIF(AG60:AG60,"&lt;&gt;NOR",G60:G60)</f>
        <v>0</v>
      </c>
      <c r="H59" s="236"/>
      <c r="I59" s="236">
        <f>SUM(I60:I60)</f>
        <v>0</v>
      </c>
      <c r="J59" s="236"/>
      <c r="K59" s="236">
        <f>SUM(K60:K60)</f>
        <v>0</v>
      </c>
      <c r="L59" s="236"/>
      <c r="M59" s="236">
        <f>SUM(M60:M60)</f>
        <v>0</v>
      </c>
      <c r="N59" s="236"/>
      <c r="O59" s="236">
        <f>SUM(O60:O60)</f>
        <v>0</v>
      </c>
      <c r="P59" s="236"/>
      <c r="Q59" s="236">
        <f>SUM(Q60:Q60)</f>
        <v>0</v>
      </c>
      <c r="R59" s="236"/>
      <c r="S59" s="236"/>
      <c r="T59" s="236"/>
      <c r="U59" s="236"/>
      <c r="V59" s="236">
        <f>SUM(V60:V60)</f>
        <v>0</v>
      </c>
      <c r="W59" s="236"/>
      <c r="X59" s="236"/>
      <c r="AG59" t="s">
        <v>175</v>
      </c>
    </row>
    <row r="60" spans="1:60" ht="22.5" outlineLevel="1" x14ac:dyDescent="0.2">
      <c r="A60" s="249">
        <v>25</v>
      </c>
      <c r="B60" s="250" t="s">
        <v>262</v>
      </c>
      <c r="C60" s="261" t="s">
        <v>263</v>
      </c>
      <c r="D60" s="251" t="s">
        <v>243</v>
      </c>
      <c r="E60" s="252">
        <v>1</v>
      </c>
      <c r="F60" s="253"/>
      <c r="G60" s="254">
        <f>ROUND(E60*F60,2)</f>
        <v>0</v>
      </c>
      <c r="H60" s="233"/>
      <c r="I60" s="232">
        <f>ROUND(E60*H60,2)</f>
        <v>0</v>
      </c>
      <c r="J60" s="233"/>
      <c r="K60" s="232">
        <f>ROUND(E60*J60,2)</f>
        <v>0</v>
      </c>
      <c r="L60" s="232">
        <v>21</v>
      </c>
      <c r="M60" s="232">
        <f>G60*(1+L60/100)</f>
        <v>0</v>
      </c>
      <c r="N60" s="232">
        <v>0</v>
      </c>
      <c r="O60" s="232">
        <f>ROUND(E60*N60,2)</f>
        <v>0</v>
      </c>
      <c r="P60" s="232">
        <v>0</v>
      </c>
      <c r="Q60" s="232">
        <f>ROUND(E60*P60,2)</f>
        <v>0</v>
      </c>
      <c r="R60" s="232"/>
      <c r="S60" s="232" t="s">
        <v>239</v>
      </c>
      <c r="T60" s="232" t="s">
        <v>240</v>
      </c>
      <c r="U60" s="232">
        <v>0</v>
      </c>
      <c r="V60" s="232">
        <f>ROUND(E60*U60,2)</f>
        <v>0</v>
      </c>
      <c r="W60" s="232"/>
      <c r="X60" s="232" t="s">
        <v>180</v>
      </c>
      <c r="Y60" s="213"/>
      <c r="Z60" s="213"/>
      <c r="AA60" s="213"/>
      <c r="AB60" s="213"/>
      <c r="AC60" s="213"/>
      <c r="AD60" s="213"/>
      <c r="AE60" s="213"/>
      <c r="AF60" s="213"/>
      <c r="AG60" s="213" t="s">
        <v>264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x14ac:dyDescent="0.2">
      <c r="A61" s="237" t="s">
        <v>174</v>
      </c>
      <c r="B61" s="238" t="s">
        <v>144</v>
      </c>
      <c r="C61" s="258" t="s">
        <v>145</v>
      </c>
      <c r="D61" s="239"/>
      <c r="E61" s="240"/>
      <c r="F61" s="241"/>
      <c r="G61" s="242">
        <f>SUMIF(AG62:AG72,"&lt;&gt;NOR",G62:G72)</f>
        <v>0</v>
      </c>
      <c r="H61" s="236"/>
      <c r="I61" s="236">
        <f>SUM(I62:I72)</f>
        <v>0</v>
      </c>
      <c r="J61" s="236"/>
      <c r="K61" s="236">
        <f>SUM(K62:K72)</f>
        <v>0</v>
      </c>
      <c r="L61" s="236"/>
      <c r="M61" s="236">
        <f>SUM(M62:M72)</f>
        <v>0</v>
      </c>
      <c r="N61" s="236"/>
      <c r="O61" s="236">
        <f>SUM(O62:O72)</f>
        <v>0</v>
      </c>
      <c r="P61" s="236"/>
      <c r="Q61" s="236">
        <f>SUM(Q62:Q72)</f>
        <v>0</v>
      </c>
      <c r="R61" s="236"/>
      <c r="S61" s="236"/>
      <c r="T61" s="236"/>
      <c r="U61" s="236"/>
      <c r="V61" s="236">
        <f>SUM(V62:V72)</f>
        <v>0</v>
      </c>
      <c r="W61" s="236"/>
      <c r="X61" s="236"/>
      <c r="AG61" t="s">
        <v>175</v>
      </c>
    </row>
    <row r="62" spans="1:60" outlineLevel="1" x14ac:dyDescent="0.2">
      <c r="A62" s="243">
        <v>26</v>
      </c>
      <c r="B62" s="244" t="s">
        <v>265</v>
      </c>
      <c r="C62" s="259" t="s">
        <v>266</v>
      </c>
      <c r="D62" s="245" t="s">
        <v>202</v>
      </c>
      <c r="E62" s="246">
        <v>35.786999999999999</v>
      </c>
      <c r="F62" s="247"/>
      <c r="G62" s="248">
        <f>ROUND(E62*F62,2)</f>
        <v>0</v>
      </c>
      <c r="H62" s="233"/>
      <c r="I62" s="232">
        <f>ROUND(E62*H62,2)</f>
        <v>0</v>
      </c>
      <c r="J62" s="233"/>
      <c r="K62" s="232">
        <f>ROUND(E62*J62,2)</f>
        <v>0</v>
      </c>
      <c r="L62" s="232">
        <v>21</v>
      </c>
      <c r="M62" s="232">
        <f>G62*(1+L62/100)</f>
        <v>0</v>
      </c>
      <c r="N62" s="232">
        <v>0</v>
      </c>
      <c r="O62" s="232">
        <f>ROUND(E62*N62,2)</f>
        <v>0</v>
      </c>
      <c r="P62" s="232">
        <v>0</v>
      </c>
      <c r="Q62" s="232">
        <f>ROUND(E62*P62,2)</f>
        <v>0</v>
      </c>
      <c r="R62" s="232"/>
      <c r="S62" s="232" t="s">
        <v>239</v>
      </c>
      <c r="T62" s="232" t="s">
        <v>240</v>
      </c>
      <c r="U62" s="232">
        <v>0</v>
      </c>
      <c r="V62" s="232">
        <f>ROUND(E62*U62,2)</f>
        <v>0</v>
      </c>
      <c r="W62" s="232"/>
      <c r="X62" s="232" t="s">
        <v>180</v>
      </c>
      <c r="Y62" s="213"/>
      <c r="Z62" s="213"/>
      <c r="AA62" s="213"/>
      <c r="AB62" s="213"/>
      <c r="AC62" s="213"/>
      <c r="AD62" s="213"/>
      <c r="AE62" s="213"/>
      <c r="AF62" s="213"/>
      <c r="AG62" s="213" t="s">
        <v>181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30"/>
      <c r="B63" s="231"/>
      <c r="C63" s="262" t="s">
        <v>267</v>
      </c>
      <c r="D63" s="255"/>
      <c r="E63" s="255"/>
      <c r="F63" s="255"/>
      <c r="G63" s="255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2"/>
      <c r="X63" s="232"/>
      <c r="Y63" s="213"/>
      <c r="Z63" s="213"/>
      <c r="AA63" s="213"/>
      <c r="AB63" s="213"/>
      <c r="AC63" s="213"/>
      <c r="AD63" s="213"/>
      <c r="AE63" s="213"/>
      <c r="AF63" s="213"/>
      <c r="AG63" s="213" t="s">
        <v>196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43">
        <v>27</v>
      </c>
      <c r="B64" s="244" t="s">
        <v>268</v>
      </c>
      <c r="C64" s="259" t="s">
        <v>269</v>
      </c>
      <c r="D64" s="245" t="s">
        <v>202</v>
      </c>
      <c r="E64" s="246">
        <v>114.032</v>
      </c>
      <c r="F64" s="247"/>
      <c r="G64" s="248">
        <f>ROUND(E64*F64,2)</f>
        <v>0</v>
      </c>
      <c r="H64" s="233"/>
      <c r="I64" s="232">
        <f>ROUND(E64*H64,2)</f>
        <v>0</v>
      </c>
      <c r="J64" s="233"/>
      <c r="K64" s="232">
        <f>ROUND(E64*J64,2)</f>
        <v>0</v>
      </c>
      <c r="L64" s="232">
        <v>21</v>
      </c>
      <c r="M64" s="232">
        <f>G64*(1+L64/100)</f>
        <v>0</v>
      </c>
      <c r="N64" s="232">
        <v>0</v>
      </c>
      <c r="O64" s="232">
        <f>ROUND(E64*N64,2)</f>
        <v>0</v>
      </c>
      <c r="P64" s="232">
        <v>0</v>
      </c>
      <c r="Q64" s="232">
        <f>ROUND(E64*P64,2)</f>
        <v>0</v>
      </c>
      <c r="R64" s="232"/>
      <c r="S64" s="232" t="s">
        <v>239</v>
      </c>
      <c r="T64" s="232" t="s">
        <v>240</v>
      </c>
      <c r="U64" s="232">
        <v>0</v>
      </c>
      <c r="V64" s="232">
        <f>ROUND(E64*U64,2)</f>
        <v>0</v>
      </c>
      <c r="W64" s="232"/>
      <c r="X64" s="232" t="s">
        <v>180</v>
      </c>
      <c r="Y64" s="213"/>
      <c r="Z64" s="213"/>
      <c r="AA64" s="213"/>
      <c r="AB64" s="213"/>
      <c r="AC64" s="213"/>
      <c r="AD64" s="213"/>
      <c r="AE64" s="213"/>
      <c r="AF64" s="213"/>
      <c r="AG64" s="213" t="s">
        <v>181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30"/>
      <c r="B65" s="231"/>
      <c r="C65" s="262" t="s">
        <v>270</v>
      </c>
      <c r="D65" s="255"/>
      <c r="E65" s="255"/>
      <c r="F65" s="255"/>
      <c r="G65" s="255"/>
      <c r="H65" s="232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2"/>
      <c r="W65" s="232"/>
      <c r="X65" s="232"/>
      <c r="Y65" s="213"/>
      <c r="Z65" s="213"/>
      <c r="AA65" s="213"/>
      <c r="AB65" s="213"/>
      <c r="AC65" s="213"/>
      <c r="AD65" s="213"/>
      <c r="AE65" s="213"/>
      <c r="AF65" s="213"/>
      <c r="AG65" s="213" t="s">
        <v>196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30"/>
      <c r="B66" s="231"/>
      <c r="C66" s="260" t="s">
        <v>271</v>
      </c>
      <c r="D66" s="234"/>
      <c r="E66" s="235">
        <v>114.032</v>
      </c>
      <c r="F66" s="232"/>
      <c r="G66" s="232"/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13"/>
      <c r="Z66" s="213"/>
      <c r="AA66" s="213"/>
      <c r="AB66" s="213"/>
      <c r="AC66" s="213"/>
      <c r="AD66" s="213"/>
      <c r="AE66" s="213"/>
      <c r="AF66" s="213"/>
      <c r="AG66" s="213" t="s">
        <v>183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43">
        <v>28</v>
      </c>
      <c r="B67" s="244" t="s">
        <v>272</v>
      </c>
      <c r="C67" s="259" t="s">
        <v>273</v>
      </c>
      <c r="D67" s="245" t="s">
        <v>202</v>
      </c>
      <c r="E67" s="246">
        <v>90.513000000000005</v>
      </c>
      <c r="F67" s="247"/>
      <c r="G67" s="248">
        <f>ROUND(E67*F67,2)</f>
        <v>0</v>
      </c>
      <c r="H67" s="233"/>
      <c r="I67" s="232">
        <f>ROUND(E67*H67,2)</f>
        <v>0</v>
      </c>
      <c r="J67" s="233"/>
      <c r="K67" s="232">
        <f>ROUND(E67*J67,2)</f>
        <v>0</v>
      </c>
      <c r="L67" s="232">
        <v>21</v>
      </c>
      <c r="M67" s="232">
        <f>G67*(1+L67/100)</f>
        <v>0</v>
      </c>
      <c r="N67" s="232">
        <v>0</v>
      </c>
      <c r="O67" s="232">
        <f>ROUND(E67*N67,2)</f>
        <v>0</v>
      </c>
      <c r="P67" s="232">
        <v>0</v>
      </c>
      <c r="Q67" s="232">
        <f>ROUND(E67*P67,2)</f>
        <v>0</v>
      </c>
      <c r="R67" s="232"/>
      <c r="S67" s="232" t="s">
        <v>239</v>
      </c>
      <c r="T67" s="232" t="s">
        <v>240</v>
      </c>
      <c r="U67" s="232">
        <v>0</v>
      </c>
      <c r="V67" s="232">
        <f>ROUND(E67*U67,2)</f>
        <v>0</v>
      </c>
      <c r="W67" s="232"/>
      <c r="X67" s="232" t="s">
        <v>180</v>
      </c>
      <c r="Y67" s="213"/>
      <c r="Z67" s="213"/>
      <c r="AA67" s="213"/>
      <c r="AB67" s="213"/>
      <c r="AC67" s="213"/>
      <c r="AD67" s="213"/>
      <c r="AE67" s="213"/>
      <c r="AF67" s="213"/>
      <c r="AG67" s="213" t="s">
        <v>181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30"/>
      <c r="B68" s="231"/>
      <c r="C68" s="262" t="s">
        <v>270</v>
      </c>
      <c r="D68" s="255"/>
      <c r="E68" s="255"/>
      <c r="F68" s="255"/>
      <c r="G68" s="255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13"/>
      <c r="Z68" s="213"/>
      <c r="AA68" s="213"/>
      <c r="AB68" s="213"/>
      <c r="AC68" s="213"/>
      <c r="AD68" s="213"/>
      <c r="AE68" s="213"/>
      <c r="AF68" s="213"/>
      <c r="AG68" s="213" t="s">
        <v>196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43">
        <v>29</v>
      </c>
      <c r="B69" s="244" t="s">
        <v>274</v>
      </c>
      <c r="C69" s="259" t="s">
        <v>275</v>
      </c>
      <c r="D69" s="245" t="s">
        <v>202</v>
      </c>
      <c r="E69" s="246">
        <v>0.78100000000000003</v>
      </c>
      <c r="F69" s="247"/>
      <c r="G69" s="248">
        <f>ROUND(E69*F69,2)</f>
        <v>0</v>
      </c>
      <c r="H69" s="233"/>
      <c r="I69" s="232">
        <f>ROUND(E69*H69,2)</f>
        <v>0</v>
      </c>
      <c r="J69" s="233"/>
      <c r="K69" s="232">
        <f>ROUND(E69*J69,2)</f>
        <v>0</v>
      </c>
      <c r="L69" s="232">
        <v>21</v>
      </c>
      <c r="M69" s="232">
        <f>G69*(1+L69/100)</f>
        <v>0</v>
      </c>
      <c r="N69" s="232">
        <v>0</v>
      </c>
      <c r="O69" s="232">
        <f>ROUND(E69*N69,2)</f>
        <v>0</v>
      </c>
      <c r="P69" s="232">
        <v>0</v>
      </c>
      <c r="Q69" s="232">
        <f>ROUND(E69*P69,2)</f>
        <v>0</v>
      </c>
      <c r="R69" s="232"/>
      <c r="S69" s="232" t="s">
        <v>239</v>
      </c>
      <c r="T69" s="232" t="s">
        <v>240</v>
      </c>
      <c r="U69" s="232">
        <v>0</v>
      </c>
      <c r="V69" s="232">
        <f>ROUND(E69*U69,2)</f>
        <v>0</v>
      </c>
      <c r="W69" s="232"/>
      <c r="X69" s="232" t="s">
        <v>180</v>
      </c>
      <c r="Y69" s="213"/>
      <c r="Z69" s="213"/>
      <c r="AA69" s="213"/>
      <c r="AB69" s="213"/>
      <c r="AC69" s="213"/>
      <c r="AD69" s="213"/>
      <c r="AE69" s="213"/>
      <c r="AF69" s="213"/>
      <c r="AG69" s="213" t="s">
        <v>181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30"/>
      <c r="B70" s="231"/>
      <c r="C70" s="262" t="s">
        <v>270</v>
      </c>
      <c r="D70" s="255"/>
      <c r="E70" s="255"/>
      <c r="F70" s="255"/>
      <c r="G70" s="255"/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13"/>
      <c r="Z70" s="213"/>
      <c r="AA70" s="213"/>
      <c r="AB70" s="213"/>
      <c r="AC70" s="213"/>
      <c r="AD70" s="213"/>
      <c r="AE70" s="213"/>
      <c r="AF70" s="213"/>
      <c r="AG70" s="213" t="s">
        <v>196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43">
        <v>30</v>
      </c>
      <c r="B71" s="244" t="s">
        <v>276</v>
      </c>
      <c r="C71" s="259" t="s">
        <v>277</v>
      </c>
      <c r="D71" s="245" t="s">
        <v>202</v>
      </c>
      <c r="E71" s="246">
        <v>3</v>
      </c>
      <c r="F71" s="247"/>
      <c r="G71" s="248">
        <f>ROUND(E71*F71,2)</f>
        <v>0</v>
      </c>
      <c r="H71" s="233"/>
      <c r="I71" s="232">
        <f>ROUND(E71*H71,2)</f>
        <v>0</v>
      </c>
      <c r="J71" s="233"/>
      <c r="K71" s="232">
        <f>ROUND(E71*J71,2)</f>
        <v>0</v>
      </c>
      <c r="L71" s="232">
        <v>21</v>
      </c>
      <c r="M71" s="232">
        <f>G71*(1+L71/100)</f>
        <v>0</v>
      </c>
      <c r="N71" s="232">
        <v>0</v>
      </c>
      <c r="O71" s="232">
        <f>ROUND(E71*N71,2)</f>
        <v>0</v>
      </c>
      <c r="P71" s="232">
        <v>0</v>
      </c>
      <c r="Q71" s="232">
        <f>ROUND(E71*P71,2)</f>
        <v>0</v>
      </c>
      <c r="R71" s="232"/>
      <c r="S71" s="232" t="s">
        <v>239</v>
      </c>
      <c r="T71" s="232" t="s">
        <v>240</v>
      </c>
      <c r="U71" s="232">
        <v>0</v>
      </c>
      <c r="V71" s="232">
        <f>ROUND(E71*U71,2)</f>
        <v>0</v>
      </c>
      <c r="W71" s="232"/>
      <c r="X71" s="232" t="s">
        <v>180</v>
      </c>
      <c r="Y71" s="213"/>
      <c r="Z71" s="213"/>
      <c r="AA71" s="213"/>
      <c r="AB71" s="213"/>
      <c r="AC71" s="213"/>
      <c r="AD71" s="213"/>
      <c r="AE71" s="213"/>
      <c r="AF71" s="213"/>
      <c r="AG71" s="213" t="s">
        <v>181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30"/>
      <c r="B72" s="231"/>
      <c r="C72" s="262" t="s">
        <v>270</v>
      </c>
      <c r="D72" s="255"/>
      <c r="E72" s="255"/>
      <c r="F72" s="255"/>
      <c r="G72" s="255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13"/>
      <c r="Z72" s="213"/>
      <c r="AA72" s="213"/>
      <c r="AB72" s="213"/>
      <c r="AC72" s="213"/>
      <c r="AD72" s="213"/>
      <c r="AE72" s="213"/>
      <c r="AF72" s="213"/>
      <c r="AG72" s="213" t="s">
        <v>196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x14ac:dyDescent="0.2">
      <c r="A73" s="3"/>
      <c r="B73" s="4"/>
      <c r="C73" s="263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AE73">
        <v>15</v>
      </c>
      <c r="AF73">
        <v>21</v>
      </c>
      <c r="AG73" t="s">
        <v>161</v>
      </c>
    </row>
    <row r="74" spans="1:60" x14ac:dyDescent="0.2">
      <c r="A74" s="216"/>
      <c r="B74" s="217" t="s">
        <v>31</v>
      </c>
      <c r="C74" s="264"/>
      <c r="D74" s="218"/>
      <c r="E74" s="219"/>
      <c r="F74" s="219"/>
      <c r="G74" s="257">
        <f>G8+G22+G26+G33+G39+G41+G44+G47+G50+G52+G57+G59+G61</f>
        <v>0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AE74">
        <f>SUMIF(L7:L72,AE73,G7:G72)</f>
        <v>0</v>
      </c>
      <c r="AF74">
        <f>SUMIF(L7:L72,AF73,G7:G72)</f>
        <v>0</v>
      </c>
      <c r="AG74" t="s">
        <v>278</v>
      </c>
    </row>
    <row r="75" spans="1:60" x14ac:dyDescent="0.2">
      <c r="A75" s="3"/>
      <c r="B75" s="4"/>
      <c r="C75" s="263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60" x14ac:dyDescent="0.2">
      <c r="A76" s="3"/>
      <c r="B76" s="4"/>
      <c r="C76" s="263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 x14ac:dyDescent="0.2">
      <c r="A77" s="220" t="s">
        <v>279</v>
      </c>
      <c r="B77" s="220"/>
      <c r="C77" s="265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60" x14ac:dyDescent="0.2">
      <c r="A78" s="221"/>
      <c r="B78" s="222"/>
      <c r="C78" s="266"/>
      <c r="D78" s="222"/>
      <c r="E78" s="222"/>
      <c r="F78" s="222"/>
      <c r="G78" s="22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AG78" t="s">
        <v>280</v>
      </c>
    </row>
    <row r="79" spans="1:60" x14ac:dyDescent="0.2">
      <c r="A79" s="224"/>
      <c r="B79" s="225"/>
      <c r="C79" s="267"/>
      <c r="D79" s="225"/>
      <c r="E79" s="225"/>
      <c r="F79" s="225"/>
      <c r="G79" s="226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60" x14ac:dyDescent="0.2">
      <c r="A80" s="224"/>
      <c r="B80" s="225"/>
      <c r="C80" s="267"/>
      <c r="D80" s="225"/>
      <c r="E80" s="225"/>
      <c r="F80" s="225"/>
      <c r="G80" s="226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33" x14ac:dyDescent="0.2">
      <c r="A81" s="224"/>
      <c r="B81" s="225"/>
      <c r="C81" s="267"/>
      <c r="D81" s="225"/>
      <c r="E81" s="225"/>
      <c r="F81" s="225"/>
      <c r="G81" s="226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33" x14ac:dyDescent="0.2">
      <c r="A82" s="227"/>
      <c r="B82" s="228"/>
      <c r="C82" s="268"/>
      <c r="D82" s="228"/>
      <c r="E82" s="228"/>
      <c r="F82" s="228"/>
      <c r="G82" s="229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33" x14ac:dyDescent="0.2">
      <c r="A83" s="3"/>
      <c r="B83" s="4"/>
      <c r="C83" s="263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33" x14ac:dyDescent="0.2">
      <c r="C84" s="269"/>
      <c r="D84" s="10"/>
      <c r="AG84" t="s">
        <v>281</v>
      </c>
    </row>
    <row r="85" spans="1:33" x14ac:dyDescent="0.2">
      <c r="D85" s="10"/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6">
    <mergeCell ref="C56:G56"/>
    <mergeCell ref="C63:G63"/>
    <mergeCell ref="C65:G65"/>
    <mergeCell ref="C68:G68"/>
    <mergeCell ref="C70:G70"/>
    <mergeCell ref="C72:G72"/>
    <mergeCell ref="A1:G1"/>
    <mergeCell ref="C2:G2"/>
    <mergeCell ref="C3:G3"/>
    <mergeCell ref="C4:G4"/>
    <mergeCell ref="A77:C77"/>
    <mergeCell ref="A78:G82"/>
    <mergeCell ref="C17:G17"/>
    <mergeCell ref="C24:G24"/>
    <mergeCell ref="C35:G35"/>
    <mergeCell ref="C54:G54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7C64C-A464-497D-BCBA-CD830F51CBD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59</v>
      </c>
      <c r="C3" s="202" t="s">
        <v>60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59</v>
      </c>
      <c r="C4" s="205" t="s">
        <v>60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SUMIF(AG9:AG21,"&lt;&gt;NOR",G9:G21)</f>
        <v>0</v>
      </c>
      <c r="H8" s="236"/>
      <c r="I8" s="236">
        <f>SUM(I9:I21)</f>
        <v>0</v>
      </c>
      <c r="J8" s="236"/>
      <c r="K8" s="236">
        <f>SUM(K9:K21)</f>
        <v>0</v>
      </c>
      <c r="L8" s="236"/>
      <c r="M8" s="236">
        <f>SUM(M9:M21)</f>
        <v>0</v>
      </c>
      <c r="N8" s="236"/>
      <c r="O8" s="236">
        <f>SUM(O9:O21)</f>
        <v>0</v>
      </c>
      <c r="P8" s="236"/>
      <c r="Q8" s="236">
        <f>SUM(Q9:Q21)</f>
        <v>447.33</v>
      </c>
      <c r="R8" s="236"/>
      <c r="S8" s="236"/>
      <c r="T8" s="236"/>
      <c r="U8" s="236"/>
      <c r="V8" s="236">
        <f>SUM(V9:V21)</f>
        <v>434.44</v>
      </c>
      <c r="W8" s="236"/>
      <c r="X8" s="236"/>
      <c r="AG8" t="s">
        <v>175</v>
      </c>
    </row>
    <row r="9" spans="1:60" ht="22.5" outlineLevel="1" x14ac:dyDescent="0.2">
      <c r="A9" s="243">
        <v>1</v>
      </c>
      <c r="B9" s="244" t="s">
        <v>176</v>
      </c>
      <c r="C9" s="259" t="s">
        <v>177</v>
      </c>
      <c r="D9" s="245" t="s">
        <v>178</v>
      </c>
      <c r="E9" s="246">
        <v>219.87700000000001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2</v>
      </c>
      <c r="Q9" s="232">
        <f>ROUND(E9*P9,2)</f>
        <v>439.75</v>
      </c>
      <c r="R9" s="232"/>
      <c r="S9" s="232" t="s">
        <v>179</v>
      </c>
      <c r="T9" s="232" t="s">
        <v>179</v>
      </c>
      <c r="U9" s="232">
        <v>0.77</v>
      </c>
      <c r="V9" s="232">
        <f>ROUND(E9*U9,2)</f>
        <v>169.31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0" t="s">
        <v>282</v>
      </c>
      <c r="D10" s="234"/>
      <c r="E10" s="235">
        <v>83.507999999999996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0"/>
      <c r="B11" s="231"/>
      <c r="C11" s="260" t="s">
        <v>283</v>
      </c>
      <c r="D11" s="234"/>
      <c r="E11" s="235">
        <v>19.465</v>
      </c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13"/>
      <c r="Z11" s="213"/>
      <c r="AA11" s="213"/>
      <c r="AB11" s="213"/>
      <c r="AC11" s="213"/>
      <c r="AD11" s="213"/>
      <c r="AE11" s="213"/>
      <c r="AF11" s="213"/>
      <c r="AG11" s="213" t="s">
        <v>183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0"/>
      <c r="B12" s="231"/>
      <c r="C12" s="260" t="s">
        <v>284</v>
      </c>
      <c r="D12" s="234"/>
      <c r="E12" s="235">
        <v>116.904</v>
      </c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13"/>
      <c r="Z12" s="213"/>
      <c r="AA12" s="213"/>
      <c r="AB12" s="213"/>
      <c r="AC12" s="213"/>
      <c r="AD12" s="213"/>
      <c r="AE12" s="213"/>
      <c r="AF12" s="213"/>
      <c r="AG12" s="213" t="s">
        <v>183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2.5" outlineLevel="1" x14ac:dyDescent="0.2">
      <c r="A13" s="249">
        <v>2</v>
      </c>
      <c r="B13" s="250" t="s">
        <v>184</v>
      </c>
      <c r="C13" s="261" t="s">
        <v>185</v>
      </c>
      <c r="D13" s="251" t="s">
        <v>178</v>
      </c>
      <c r="E13" s="252">
        <v>3</v>
      </c>
      <c r="F13" s="253"/>
      <c r="G13" s="254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2.5249999999999999</v>
      </c>
      <c r="Q13" s="232">
        <f>ROUND(E13*P13,2)</f>
        <v>7.58</v>
      </c>
      <c r="R13" s="232"/>
      <c r="S13" s="232" t="s">
        <v>179</v>
      </c>
      <c r="T13" s="232" t="s">
        <v>179</v>
      </c>
      <c r="U13" s="232">
        <v>1.37</v>
      </c>
      <c r="V13" s="232">
        <f>ROUND(E13*U13,2)</f>
        <v>4.1100000000000003</v>
      </c>
      <c r="W13" s="232"/>
      <c r="X13" s="232" t="s">
        <v>180</v>
      </c>
      <c r="Y13" s="213"/>
      <c r="Z13" s="213"/>
      <c r="AA13" s="213"/>
      <c r="AB13" s="213"/>
      <c r="AC13" s="213"/>
      <c r="AD13" s="213"/>
      <c r="AE13" s="213"/>
      <c r="AF13" s="213"/>
      <c r="AG13" s="213" t="s">
        <v>181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43">
        <v>3</v>
      </c>
      <c r="B14" s="244" t="s">
        <v>187</v>
      </c>
      <c r="C14" s="259" t="s">
        <v>188</v>
      </c>
      <c r="D14" s="245" t="s">
        <v>178</v>
      </c>
      <c r="E14" s="246">
        <v>333.84300000000002</v>
      </c>
      <c r="F14" s="247"/>
      <c r="G14" s="248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2"/>
      <c r="S14" s="232" t="s">
        <v>179</v>
      </c>
      <c r="T14" s="232" t="s">
        <v>179</v>
      </c>
      <c r="U14" s="232">
        <v>0.434</v>
      </c>
      <c r="V14" s="232">
        <f>ROUND(E14*U14,2)</f>
        <v>144.88999999999999</v>
      </c>
      <c r="W14" s="232"/>
      <c r="X14" s="232" t="s">
        <v>180</v>
      </c>
      <c r="Y14" s="213"/>
      <c r="Z14" s="213"/>
      <c r="AA14" s="213"/>
      <c r="AB14" s="213"/>
      <c r="AC14" s="213"/>
      <c r="AD14" s="213"/>
      <c r="AE14" s="213"/>
      <c r="AF14" s="213"/>
      <c r="AG14" s="213" t="s">
        <v>181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30"/>
      <c r="B15" s="231"/>
      <c r="C15" s="260" t="s">
        <v>285</v>
      </c>
      <c r="D15" s="234"/>
      <c r="E15" s="235">
        <v>333.84300000000002</v>
      </c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13"/>
      <c r="Z15" s="213"/>
      <c r="AA15" s="213"/>
      <c r="AB15" s="213"/>
      <c r="AC15" s="213"/>
      <c r="AD15" s="213"/>
      <c r="AE15" s="213"/>
      <c r="AF15" s="213"/>
      <c r="AG15" s="213" t="s">
        <v>183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49">
        <v>4</v>
      </c>
      <c r="B16" s="250" t="s">
        <v>190</v>
      </c>
      <c r="C16" s="261" t="s">
        <v>191</v>
      </c>
      <c r="D16" s="251" t="s">
        <v>178</v>
      </c>
      <c r="E16" s="252">
        <v>333.84300000000002</v>
      </c>
      <c r="F16" s="253"/>
      <c r="G16" s="254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/>
      <c r="S16" s="232" t="s">
        <v>179</v>
      </c>
      <c r="T16" s="232" t="s">
        <v>179</v>
      </c>
      <c r="U16" s="232">
        <v>1.0999999999999999E-2</v>
      </c>
      <c r="V16" s="232">
        <f>ROUND(E16*U16,2)</f>
        <v>3.67</v>
      </c>
      <c r="W16" s="232"/>
      <c r="X16" s="232" t="s">
        <v>180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181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43">
        <v>5</v>
      </c>
      <c r="B17" s="244" t="s">
        <v>192</v>
      </c>
      <c r="C17" s="259" t="s">
        <v>193</v>
      </c>
      <c r="D17" s="245" t="s">
        <v>178</v>
      </c>
      <c r="E17" s="246">
        <v>556.72</v>
      </c>
      <c r="F17" s="247"/>
      <c r="G17" s="248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/>
      <c r="S17" s="232" t="s">
        <v>179</v>
      </c>
      <c r="T17" s="232" t="s">
        <v>179</v>
      </c>
      <c r="U17" s="232">
        <v>0.20200000000000001</v>
      </c>
      <c r="V17" s="232">
        <f>ROUND(E17*U17,2)</f>
        <v>112.46</v>
      </c>
      <c r="W17" s="232"/>
      <c r="X17" s="232" t="s">
        <v>180</v>
      </c>
      <c r="Y17" s="213"/>
      <c r="Z17" s="213"/>
      <c r="AA17" s="213"/>
      <c r="AB17" s="213"/>
      <c r="AC17" s="213"/>
      <c r="AD17" s="213"/>
      <c r="AE17" s="213"/>
      <c r="AF17" s="213"/>
      <c r="AG17" s="213" t="s">
        <v>194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30"/>
      <c r="B18" s="231"/>
      <c r="C18" s="262" t="s">
        <v>195</v>
      </c>
      <c r="D18" s="255"/>
      <c r="E18" s="255"/>
      <c r="F18" s="255"/>
      <c r="G18" s="255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13"/>
      <c r="Z18" s="213"/>
      <c r="AA18" s="213"/>
      <c r="AB18" s="213"/>
      <c r="AC18" s="213"/>
      <c r="AD18" s="213"/>
      <c r="AE18" s="213"/>
      <c r="AF18" s="213"/>
      <c r="AG18" s="213" t="s">
        <v>196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49">
        <v>6</v>
      </c>
      <c r="B19" s="250" t="s">
        <v>198</v>
      </c>
      <c r="C19" s="261" t="s">
        <v>199</v>
      </c>
      <c r="D19" s="251" t="s">
        <v>178</v>
      </c>
      <c r="E19" s="252">
        <v>333.84300000000002</v>
      </c>
      <c r="F19" s="253"/>
      <c r="G19" s="254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/>
      <c r="S19" s="232" t="s">
        <v>179</v>
      </c>
      <c r="T19" s="232" t="s">
        <v>179</v>
      </c>
      <c r="U19" s="232">
        <v>0</v>
      </c>
      <c r="V19" s="232">
        <f>ROUND(E19*U19,2)</f>
        <v>0</v>
      </c>
      <c r="W19" s="232"/>
      <c r="X19" s="232" t="s">
        <v>180</v>
      </c>
      <c r="Y19" s="213"/>
      <c r="Z19" s="213"/>
      <c r="AA19" s="213"/>
      <c r="AB19" s="213"/>
      <c r="AC19" s="213"/>
      <c r="AD19" s="213"/>
      <c r="AE19" s="213"/>
      <c r="AF19" s="213"/>
      <c r="AG19" s="213" t="s">
        <v>181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43">
        <v>7</v>
      </c>
      <c r="B20" s="244" t="s">
        <v>200</v>
      </c>
      <c r="C20" s="259" t="s">
        <v>201</v>
      </c>
      <c r="D20" s="245" t="s">
        <v>202</v>
      </c>
      <c r="E20" s="246">
        <v>1002.096</v>
      </c>
      <c r="F20" s="247"/>
      <c r="G20" s="248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 t="s">
        <v>203</v>
      </c>
      <c r="S20" s="232" t="s">
        <v>179</v>
      </c>
      <c r="T20" s="232" t="s">
        <v>179</v>
      </c>
      <c r="U20" s="232">
        <v>0</v>
      </c>
      <c r="V20" s="232">
        <f>ROUND(E20*U20,2)</f>
        <v>0</v>
      </c>
      <c r="W20" s="232"/>
      <c r="X20" s="232" t="s">
        <v>204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205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0"/>
      <c r="B21" s="231"/>
      <c r="C21" s="260" t="s">
        <v>286</v>
      </c>
      <c r="D21" s="234"/>
      <c r="E21" s="235">
        <v>1002.096</v>
      </c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13"/>
      <c r="Z21" s="213"/>
      <c r="AA21" s="213"/>
      <c r="AB21" s="213"/>
      <c r="AC21" s="213"/>
      <c r="AD21" s="213"/>
      <c r="AE21" s="213"/>
      <c r="AF21" s="213"/>
      <c r="AG21" s="213" t="s">
        <v>183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5.5" x14ac:dyDescent="0.2">
      <c r="A22" s="237" t="s">
        <v>174</v>
      </c>
      <c r="B22" s="238" t="s">
        <v>114</v>
      </c>
      <c r="C22" s="258" t="s">
        <v>115</v>
      </c>
      <c r="D22" s="239"/>
      <c r="E22" s="240"/>
      <c r="F22" s="241"/>
      <c r="G22" s="242">
        <f>SUMIF(AG23:AG25,"&lt;&gt;NOR",G23:G25)</f>
        <v>0</v>
      </c>
      <c r="H22" s="236"/>
      <c r="I22" s="236">
        <f>SUM(I23:I25)</f>
        <v>0</v>
      </c>
      <c r="J22" s="236"/>
      <c r="K22" s="236">
        <f>SUM(K23:K25)</f>
        <v>0</v>
      </c>
      <c r="L22" s="236"/>
      <c r="M22" s="236">
        <f>SUM(M23:M25)</f>
        <v>0</v>
      </c>
      <c r="N22" s="236"/>
      <c r="O22" s="236">
        <f>SUM(O23:O25)</f>
        <v>0</v>
      </c>
      <c r="P22" s="236"/>
      <c r="Q22" s="236">
        <f>SUM(Q23:Q25)</f>
        <v>0</v>
      </c>
      <c r="R22" s="236"/>
      <c r="S22" s="236"/>
      <c r="T22" s="236"/>
      <c r="U22" s="236"/>
      <c r="V22" s="236">
        <f>SUM(V23:V25)</f>
        <v>80</v>
      </c>
      <c r="W22" s="236"/>
      <c r="X22" s="236"/>
      <c r="AG22" t="s">
        <v>175</v>
      </c>
    </row>
    <row r="23" spans="1:60" outlineLevel="1" x14ac:dyDescent="0.2">
      <c r="A23" s="243">
        <v>8</v>
      </c>
      <c r="B23" s="244" t="s">
        <v>207</v>
      </c>
      <c r="C23" s="259" t="s">
        <v>208</v>
      </c>
      <c r="D23" s="245" t="s">
        <v>209</v>
      </c>
      <c r="E23" s="246">
        <v>80</v>
      </c>
      <c r="F23" s="247"/>
      <c r="G23" s="248">
        <f>ROUND(E23*F23,2)</f>
        <v>0</v>
      </c>
      <c r="H23" s="233"/>
      <c r="I23" s="232">
        <f>ROUND(E23*H23,2)</f>
        <v>0</v>
      </c>
      <c r="J23" s="233"/>
      <c r="K23" s="232">
        <f>ROUND(E23*J23,2)</f>
        <v>0</v>
      </c>
      <c r="L23" s="232">
        <v>21</v>
      </c>
      <c r="M23" s="232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2" t="s">
        <v>210</v>
      </c>
      <c r="S23" s="232" t="s">
        <v>179</v>
      </c>
      <c r="T23" s="232" t="s">
        <v>179</v>
      </c>
      <c r="U23" s="232">
        <v>1</v>
      </c>
      <c r="V23" s="232">
        <f>ROUND(E23*U23,2)</f>
        <v>80</v>
      </c>
      <c r="W23" s="232"/>
      <c r="X23" s="232" t="s">
        <v>211</v>
      </c>
      <c r="Y23" s="213"/>
      <c r="Z23" s="213"/>
      <c r="AA23" s="213"/>
      <c r="AB23" s="213"/>
      <c r="AC23" s="213"/>
      <c r="AD23" s="213"/>
      <c r="AE23" s="213"/>
      <c r="AF23" s="213"/>
      <c r="AG23" s="213" t="s">
        <v>212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30"/>
      <c r="B24" s="231"/>
      <c r="C24" s="262" t="s">
        <v>213</v>
      </c>
      <c r="D24" s="255"/>
      <c r="E24" s="255"/>
      <c r="F24" s="255"/>
      <c r="G24" s="255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13"/>
      <c r="Z24" s="213"/>
      <c r="AA24" s="213"/>
      <c r="AB24" s="213"/>
      <c r="AC24" s="213"/>
      <c r="AD24" s="213"/>
      <c r="AE24" s="213"/>
      <c r="AF24" s="213"/>
      <c r="AG24" s="213" t="s">
        <v>196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30"/>
      <c r="B25" s="231"/>
      <c r="C25" s="260" t="s">
        <v>287</v>
      </c>
      <c r="D25" s="234"/>
      <c r="E25" s="235">
        <v>80</v>
      </c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13"/>
      <c r="Z25" s="213"/>
      <c r="AA25" s="213"/>
      <c r="AB25" s="213"/>
      <c r="AC25" s="213"/>
      <c r="AD25" s="213"/>
      <c r="AE25" s="213"/>
      <c r="AF25" s="213"/>
      <c r="AG25" s="213" t="s">
        <v>183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">
      <c r="A26" s="237" t="s">
        <v>174</v>
      </c>
      <c r="B26" s="238" t="s">
        <v>116</v>
      </c>
      <c r="C26" s="258" t="s">
        <v>117</v>
      </c>
      <c r="D26" s="239"/>
      <c r="E26" s="240"/>
      <c r="F26" s="241"/>
      <c r="G26" s="242">
        <f>SUMIF(AG27:AG30,"&lt;&gt;NOR",G27:G30)</f>
        <v>0</v>
      </c>
      <c r="H26" s="236"/>
      <c r="I26" s="236">
        <f>SUM(I27:I30)</f>
        <v>0</v>
      </c>
      <c r="J26" s="236"/>
      <c r="K26" s="236">
        <f>SUM(K27:K30)</f>
        <v>0</v>
      </c>
      <c r="L26" s="236"/>
      <c r="M26" s="236">
        <f>SUM(M27:M30)</f>
        <v>0</v>
      </c>
      <c r="N26" s="236"/>
      <c r="O26" s="236">
        <f>SUM(O27:O30)</f>
        <v>0.03</v>
      </c>
      <c r="P26" s="236"/>
      <c r="Q26" s="236">
        <f>SUM(Q27:Q30)</f>
        <v>2.0099999999999998</v>
      </c>
      <c r="R26" s="236"/>
      <c r="S26" s="236"/>
      <c r="T26" s="236"/>
      <c r="U26" s="236"/>
      <c r="V26" s="236">
        <f>SUM(V27:V30)</f>
        <v>22.92</v>
      </c>
      <c r="W26" s="236"/>
      <c r="X26" s="236"/>
      <c r="AG26" t="s">
        <v>175</v>
      </c>
    </row>
    <row r="27" spans="1:60" outlineLevel="1" x14ac:dyDescent="0.2">
      <c r="A27" s="243">
        <v>9</v>
      </c>
      <c r="B27" s="244" t="s">
        <v>218</v>
      </c>
      <c r="C27" s="259" t="s">
        <v>219</v>
      </c>
      <c r="D27" s="245" t="s">
        <v>220</v>
      </c>
      <c r="E27" s="246">
        <v>10.94</v>
      </c>
      <c r="F27" s="247"/>
      <c r="G27" s="248">
        <f>ROUND(E27*F27,2)</f>
        <v>0</v>
      </c>
      <c r="H27" s="233"/>
      <c r="I27" s="232">
        <f>ROUND(E27*H27,2)</f>
        <v>0</v>
      </c>
      <c r="J27" s="233"/>
      <c r="K27" s="232">
        <f>ROUND(E27*J27,2)</f>
        <v>0</v>
      </c>
      <c r="L27" s="232">
        <v>21</v>
      </c>
      <c r="M27" s="232">
        <f>G27*(1+L27/100)</f>
        <v>0</v>
      </c>
      <c r="N27" s="232">
        <v>8.1999999999999998E-4</v>
      </c>
      <c r="O27" s="232">
        <f>ROUND(E27*N27,2)</f>
        <v>0.01</v>
      </c>
      <c r="P27" s="232">
        <v>4.7E-2</v>
      </c>
      <c r="Q27" s="232">
        <f>ROUND(E27*P27,2)</f>
        <v>0.51</v>
      </c>
      <c r="R27" s="232"/>
      <c r="S27" s="232" t="s">
        <v>179</v>
      </c>
      <c r="T27" s="232" t="s">
        <v>179</v>
      </c>
      <c r="U27" s="232">
        <v>0.39600000000000002</v>
      </c>
      <c r="V27" s="232">
        <f>ROUND(E27*U27,2)</f>
        <v>4.33</v>
      </c>
      <c r="W27" s="232"/>
      <c r="X27" s="232" t="s">
        <v>180</v>
      </c>
      <c r="Y27" s="213"/>
      <c r="Z27" s="213"/>
      <c r="AA27" s="213"/>
      <c r="AB27" s="213"/>
      <c r="AC27" s="213"/>
      <c r="AD27" s="213"/>
      <c r="AE27" s="213"/>
      <c r="AF27" s="213"/>
      <c r="AG27" s="213" t="s">
        <v>181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30"/>
      <c r="B28" s="231"/>
      <c r="C28" s="260" t="s">
        <v>288</v>
      </c>
      <c r="D28" s="234"/>
      <c r="E28" s="235">
        <v>10.94</v>
      </c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13"/>
      <c r="Z28" s="213"/>
      <c r="AA28" s="213"/>
      <c r="AB28" s="213"/>
      <c r="AC28" s="213"/>
      <c r="AD28" s="213"/>
      <c r="AE28" s="213"/>
      <c r="AF28" s="213"/>
      <c r="AG28" s="213" t="s">
        <v>183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43">
        <v>10</v>
      </c>
      <c r="B29" s="244" t="s">
        <v>222</v>
      </c>
      <c r="C29" s="259" t="s">
        <v>223</v>
      </c>
      <c r="D29" s="245" t="s">
        <v>220</v>
      </c>
      <c r="E29" s="246">
        <v>19.8</v>
      </c>
      <c r="F29" s="247"/>
      <c r="G29" s="248">
        <f>ROUND(E29*F29,2)</f>
        <v>0</v>
      </c>
      <c r="H29" s="233"/>
      <c r="I29" s="232">
        <f>ROUND(E29*H29,2)</f>
        <v>0</v>
      </c>
      <c r="J29" s="233"/>
      <c r="K29" s="232">
        <f>ROUND(E29*J29,2)</f>
        <v>0</v>
      </c>
      <c r="L29" s="232">
        <v>21</v>
      </c>
      <c r="M29" s="232">
        <f>G29*(1+L29/100)</f>
        <v>0</v>
      </c>
      <c r="N29" s="232">
        <v>1.17E-3</v>
      </c>
      <c r="O29" s="232">
        <f>ROUND(E29*N29,2)</f>
        <v>0.02</v>
      </c>
      <c r="P29" s="232">
        <v>7.5999999999999998E-2</v>
      </c>
      <c r="Q29" s="232">
        <f>ROUND(E29*P29,2)</f>
        <v>1.5</v>
      </c>
      <c r="R29" s="232"/>
      <c r="S29" s="232" t="s">
        <v>179</v>
      </c>
      <c r="T29" s="232" t="s">
        <v>179</v>
      </c>
      <c r="U29" s="232">
        <v>0.93899999999999995</v>
      </c>
      <c r="V29" s="232">
        <f>ROUND(E29*U29,2)</f>
        <v>18.59</v>
      </c>
      <c r="W29" s="232"/>
      <c r="X29" s="232" t="s">
        <v>180</v>
      </c>
      <c r="Y29" s="213"/>
      <c r="Z29" s="213"/>
      <c r="AA29" s="213"/>
      <c r="AB29" s="213"/>
      <c r="AC29" s="213"/>
      <c r="AD29" s="213"/>
      <c r="AE29" s="213"/>
      <c r="AF29" s="213"/>
      <c r="AG29" s="213" t="s">
        <v>181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30"/>
      <c r="B30" s="231"/>
      <c r="C30" s="260" t="s">
        <v>289</v>
      </c>
      <c r="D30" s="234"/>
      <c r="E30" s="235">
        <v>19.8</v>
      </c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13"/>
      <c r="Z30" s="213"/>
      <c r="AA30" s="213"/>
      <c r="AB30" s="213"/>
      <c r="AC30" s="213"/>
      <c r="AD30" s="213"/>
      <c r="AE30" s="213"/>
      <c r="AF30" s="213"/>
      <c r="AG30" s="213" t="s">
        <v>183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">
      <c r="A31" s="237" t="s">
        <v>174</v>
      </c>
      <c r="B31" s="238" t="s">
        <v>118</v>
      </c>
      <c r="C31" s="258" t="s">
        <v>119</v>
      </c>
      <c r="D31" s="239"/>
      <c r="E31" s="240"/>
      <c r="F31" s="241"/>
      <c r="G31" s="242">
        <f>SUMIF(AG32:AG37,"&lt;&gt;NOR",G32:G37)</f>
        <v>0</v>
      </c>
      <c r="H31" s="236"/>
      <c r="I31" s="236">
        <f>SUM(I32:I37)</f>
        <v>0</v>
      </c>
      <c r="J31" s="236"/>
      <c r="K31" s="236">
        <f>SUM(K32:K37)</f>
        <v>0</v>
      </c>
      <c r="L31" s="236"/>
      <c r="M31" s="236">
        <f>SUM(M32:M37)</f>
        <v>0</v>
      </c>
      <c r="N31" s="236"/>
      <c r="O31" s="236">
        <f>SUM(O32:O37)</f>
        <v>1.3</v>
      </c>
      <c r="P31" s="236"/>
      <c r="Q31" s="236">
        <f>SUM(Q32:Q37)</f>
        <v>141.83000000000001</v>
      </c>
      <c r="R31" s="236"/>
      <c r="S31" s="236"/>
      <c r="T31" s="236"/>
      <c r="U31" s="236"/>
      <c r="V31" s="236">
        <f>SUM(V32:V37)</f>
        <v>399.84</v>
      </c>
      <c r="W31" s="236"/>
      <c r="X31" s="236"/>
      <c r="AG31" t="s">
        <v>175</v>
      </c>
    </row>
    <row r="32" spans="1:60" outlineLevel="1" x14ac:dyDescent="0.2">
      <c r="A32" s="243">
        <v>11</v>
      </c>
      <c r="B32" s="244" t="s">
        <v>290</v>
      </c>
      <c r="C32" s="259" t="s">
        <v>291</v>
      </c>
      <c r="D32" s="245" t="s">
        <v>178</v>
      </c>
      <c r="E32" s="246">
        <v>1486.202</v>
      </c>
      <c r="F32" s="247"/>
      <c r="G32" s="248">
        <f>ROUND(E32*F32,2)</f>
        <v>0</v>
      </c>
      <c r="H32" s="233"/>
      <c r="I32" s="232">
        <f>ROUND(E32*H32,2)</f>
        <v>0</v>
      </c>
      <c r="J32" s="233"/>
      <c r="K32" s="232">
        <f>ROUND(E32*J32,2)</f>
        <v>0</v>
      </c>
      <c r="L32" s="232">
        <v>21</v>
      </c>
      <c r="M32" s="232">
        <f>G32*(1+L32/100)</f>
        <v>0</v>
      </c>
      <c r="N32" s="232">
        <v>7.3999999999999999E-4</v>
      </c>
      <c r="O32" s="232">
        <f>ROUND(E32*N32,2)</f>
        <v>1.1000000000000001</v>
      </c>
      <c r="P32" s="232">
        <v>3.9E-2</v>
      </c>
      <c r="Q32" s="232">
        <f>ROUND(E32*P32,2)</f>
        <v>57.96</v>
      </c>
      <c r="R32" s="232"/>
      <c r="S32" s="232" t="s">
        <v>179</v>
      </c>
      <c r="T32" s="232" t="s">
        <v>179</v>
      </c>
      <c r="U32" s="232">
        <v>0.17100000000000001</v>
      </c>
      <c r="V32" s="232">
        <f>ROUND(E32*U32,2)</f>
        <v>254.14</v>
      </c>
      <c r="W32" s="232"/>
      <c r="X32" s="232" t="s">
        <v>180</v>
      </c>
      <c r="Y32" s="213"/>
      <c r="Z32" s="213"/>
      <c r="AA32" s="213"/>
      <c r="AB32" s="213"/>
      <c r="AC32" s="213"/>
      <c r="AD32" s="213"/>
      <c r="AE32" s="213"/>
      <c r="AF32" s="213"/>
      <c r="AG32" s="213" t="s">
        <v>181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30"/>
      <c r="B33" s="231"/>
      <c r="C33" s="262" t="s">
        <v>227</v>
      </c>
      <c r="D33" s="255"/>
      <c r="E33" s="255"/>
      <c r="F33" s="255"/>
      <c r="G33" s="255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13"/>
      <c r="Z33" s="213"/>
      <c r="AA33" s="213"/>
      <c r="AB33" s="213"/>
      <c r="AC33" s="213"/>
      <c r="AD33" s="213"/>
      <c r="AE33" s="213"/>
      <c r="AF33" s="213"/>
      <c r="AG33" s="213" t="s">
        <v>196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30"/>
      <c r="B34" s="231"/>
      <c r="C34" s="260" t="s">
        <v>292</v>
      </c>
      <c r="D34" s="234"/>
      <c r="E34" s="235">
        <v>1486.202</v>
      </c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13"/>
      <c r="Z34" s="213"/>
      <c r="AA34" s="213"/>
      <c r="AB34" s="213"/>
      <c r="AC34" s="213"/>
      <c r="AD34" s="213"/>
      <c r="AE34" s="213"/>
      <c r="AF34" s="213"/>
      <c r="AG34" s="213" t="s">
        <v>183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22.5" outlineLevel="1" x14ac:dyDescent="0.2">
      <c r="A35" s="243">
        <v>12</v>
      </c>
      <c r="B35" s="244" t="s">
        <v>293</v>
      </c>
      <c r="C35" s="259" t="s">
        <v>294</v>
      </c>
      <c r="D35" s="245" t="s">
        <v>178</v>
      </c>
      <c r="E35" s="246">
        <v>239.63</v>
      </c>
      <c r="F35" s="247"/>
      <c r="G35" s="248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2">
        <v>8.1999999999999998E-4</v>
      </c>
      <c r="O35" s="232">
        <f>ROUND(E35*N35,2)</f>
        <v>0.2</v>
      </c>
      <c r="P35" s="232">
        <v>0.35</v>
      </c>
      <c r="Q35" s="232">
        <f>ROUND(E35*P35,2)</f>
        <v>83.87</v>
      </c>
      <c r="R35" s="232"/>
      <c r="S35" s="232" t="s">
        <v>179</v>
      </c>
      <c r="T35" s="232" t="s">
        <v>179</v>
      </c>
      <c r="U35" s="232">
        <v>0.60799999999999998</v>
      </c>
      <c r="V35" s="232">
        <f>ROUND(E35*U35,2)</f>
        <v>145.69999999999999</v>
      </c>
      <c r="W35" s="232"/>
      <c r="X35" s="232" t="s">
        <v>180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194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30"/>
      <c r="B36" s="231"/>
      <c r="C36" s="262" t="s">
        <v>227</v>
      </c>
      <c r="D36" s="255"/>
      <c r="E36" s="255"/>
      <c r="F36" s="255"/>
      <c r="G36" s="255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13"/>
      <c r="Z36" s="213"/>
      <c r="AA36" s="213"/>
      <c r="AB36" s="213"/>
      <c r="AC36" s="213"/>
      <c r="AD36" s="213"/>
      <c r="AE36" s="213"/>
      <c r="AF36" s="213"/>
      <c r="AG36" s="213" t="s">
        <v>196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30"/>
      <c r="B37" s="231"/>
      <c r="C37" s="260" t="s">
        <v>295</v>
      </c>
      <c r="D37" s="234"/>
      <c r="E37" s="235">
        <v>239.63</v>
      </c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13"/>
      <c r="Z37" s="213"/>
      <c r="AA37" s="213"/>
      <c r="AB37" s="213"/>
      <c r="AC37" s="213"/>
      <c r="AD37" s="213"/>
      <c r="AE37" s="213"/>
      <c r="AF37" s="213"/>
      <c r="AG37" s="213" t="s">
        <v>183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x14ac:dyDescent="0.2">
      <c r="A38" s="237" t="s">
        <v>174</v>
      </c>
      <c r="B38" s="238" t="s">
        <v>120</v>
      </c>
      <c r="C38" s="258" t="s">
        <v>121</v>
      </c>
      <c r="D38" s="239"/>
      <c r="E38" s="240"/>
      <c r="F38" s="241"/>
      <c r="G38" s="242">
        <f>SUMIF(AG39:AG39,"&lt;&gt;NOR",G39:G39)</f>
        <v>0</v>
      </c>
      <c r="H38" s="236"/>
      <c r="I38" s="236">
        <f>SUM(I39:I39)</f>
        <v>0</v>
      </c>
      <c r="J38" s="236"/>
      <c r="K38" s="236">
        <f>SUM(K39:K39)</f>
        <v>0</v>
      </c>
      <c r="L38" s="236"/>
      <c r="M38" s="236">
        <f>SUM(M39:M39)</f>
        <v>0</v>
      </c>
      <c r="N38" s="236"/>
      <c r="O38" s="236">
        <f>SUM(O39:O39)</f>
        <v>0</v>
      </c>
      <c r="P38" s="236"/>
      <c r="Q38" s="236">
        <f>SUM(Q39:Q39)</f>
        <v>0</v>
      </c>
      <c r="R38" s="236"/>
      <c r="S38" s="236"/>
      <c r="T38" s="236"/>
      <c r="U38" s="236"/>
      <c r="V38" s="236">
        <f>SUM(V39:V39)</f>
        <v>3.82</v>
      </c>
      <c r="W38" s="236"/>
      <c r="X38" s="236"/>
      <c r="AG38" t="s">
        <v>175</v>
      </c>
    </row>
    <row r="39" spans="1:60" outlineLevel="1" x14ac:dyDescent="0.2">
      <c r="A39" s="249">
        <v>13</v>
      </c>
      <c r="B39" s="250" t="s">
        <v>232</v>
      </c>
      <c r="C39" s="261" t="s">
        <v>233</v>
      </c>
      <c r="D39" s="251" t="s">
        <v>202</v>
      </c>
      <c r="E39" s="252">
        <v>1.3284199999999999</v>
      </c>
      <c r="F39" s="253"/>
      <c r="G39" s="254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2">
        <v>0</v>
      </c>
      <c r="O39" s="232">
        <f>ROUND(E39*N39,2)</f>
        <v>0</v>
      </c>
      <c r="P39" s="232">
        <v>0</v>
      </c>
      <c r="Q39" s="232">
        <f>ROUND(E39*P39,2)</f>
        <v>0</v>
      </c>
      <c r="R39" s="232"/>
      <c r="S39" s="232" t="s">
        <v>179</v>
      </c>
      <c r="T39" s="232" t="s">
        <v>179</v>
      </c>
      <c r="U39" s="232">
        <v>2.8719999999999999</v>
      </c>
      <c r="V39" s="232">
        <f>ROUND(E39*U39,2)</f>
        <v>3.82</v>
      </c>
      <c r="W39" s="232"/>
      <c r="X39" s="232" t="s">
        <v>234</v>
      </c>
      <c r="Y39" s="213"/>
      <c r="Z39" s="213"/>
      <c r="AA39" s="213"/>
      <c r="AB39" s="213"/>
      <c r="AC39" s="213"/>
      <c r="AD39" s="213"/>
      <c r="AE39" s="213"/>
      <c r="AF39" s="213"/>
      <c r="AG39" s="213" t="s">
        <v>235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x14ac:dyDescent="0.2">
      <c r="A40" s="237" t="s">
        <v>174</v>
      </c>
      <c r="B40" s="238" t="s">
        <v>122</v>
      </c>
      <c r="C40" s="258" t="s">
        <v>123</v>
      </c>
      <c r="D40" s="239"/>
      <c r="E40" s="240"/>
      <c r="F40" s="241"/>
      <c r="G40" s="242">
        <f>SUMIF(AG41:AG42,"&lt;&gt;NOR",G41:G42)</f>
        <v>0</v>
      </c>
      <c r="H40" s="236"/>
      <c r="I40" s="236">
        <f>SUM(I41:I42)</f>
        <v>0</v>
      </c>
      <c r="J40" s="236"/>
      <c r="K40" s="236">
        <f>SUM(K41:K42)</f>
        <v>0</v>
      </c>
      <c r="L40" s="236"/>
      <c r="M40" s="236">
        <f>SUM(M41:M42)</f>
        <v>0</v>
      </c>
      <c r="N40" s="236"/>
      <c r="O40" s="236">
        <f>SUM(O41:O42)</f>
        <v>0</v>
      </c>
      <c r="P40" s="236"/>
      <c r="Q40" s="236">
        <f>SUM(Q41:Q42)</f>
        <v>0</v>
      </c>
      <c r="R40" s="236"/>
      <c r="S40" s="236"/>
      <c r="T40" s="236"/>
      <c r="U40" s="236"/>
      <c r="V40" s="236">
        <f>SUM(V41:V42)</f>
        <v>0</v>
      </c>
      <c r="W40" s="236"/>
      <c r="X40" s="236"/>
      <c r="AG40" t="s">
        <v>175</v>
      </c>
    </row>
    <row r="41" spans="1:60" ht="22.5" outlineLevel="1" x14ac:dyDescent="0.2">
      <c r="A41" s="249">
        <v>14</v>
      </c>
      <c r="B41" s="250" t="s">
        <v>236</v>
      </c>
      <c r="C41" s="261" t="s">
        <v>237</v>
      </c>
      <c r="D41" s="251" t="s">
        <v>238</v>
      </c>
      <c r="E41" s="252">
        <v>10</v>
      </c>
      <c r="F41" s="253"/>
      <c r="G41" s="254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/>
      <c r="S41" s="232" t="s">
        <v>239</v>
      </c>
      <c r="T41" s="232" t="s">
        <v>240</v>
      </c>
      <c r="U41" s="232">
        <v>0</v>
      </c>
      <c r="V41" s="232">
        <f>ROUND(E41*U41,2)</f>
        <v>0</v>
      </c>
      <c r="W41" s="232"/>
      <c r="X41" s="232" t="s">
        <v>180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194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49">
        <v>15</v>
      </c>
      <c r="B42" s="250" t="s">
        <v>241</v>
      </c>
      <c r="C42" s="261" t="s">
        <v>242</v>
      </c>
      <c r="D42" s="251" t="s">
        <v>243</v>
      </c>
      <c r="E42" s="252">
        <v>1</v>
      </c>
      <c r="F42" s="253"/>
      <c r="G42" s="254">
        <f>ROUND(E42*F42,2)</f>
        <v>0</v>
      </c>
      <c r="H42" s="233"/>
      <c r="I42" s="232">
        <f>ROUND(E42*H42,2)</f>
        <v>0</v>
      </c>
      <c r="J42" s="233"/>
      <c r="K42" s="232">
        <f>ROUND(E42*J42,2)</f>
        <v>0</v>
      </c>
      <c r="L42" s="232">
        <v>21</v>
      </c>
      <c r="M42" s="232">
        <f>G42*(1+L42/100)</f>
        <v>0</v>
      </c>
      <c r="N42" s="232">
        <v>0</v>
      </c>
      <c r="O42" s="232">
        <f>ROUND(E42*N42,2)</f>
        <v>0</v>
      </c>
      <c r="P42" s="232">
        <v>0</v>
      </c>
      <c r="Q42" s="232">
        <f>ROUND(E42*P42,2)</f>
        <v>0</v>
      </c>
      <c r="R42" s="232"/>
      <c r="S42" s="232" t="s">
        <v>239</v>
      </c>
      <c r="T42" s="232" t="s">
        <v>240</v>
      </c>
      <c r="U42" s="232">
        <v>0</v>
      </c>
      <c r="V42" s="232">
        <f>ROUND(E42*U42,2)</f>
        <v>0</v>
      </c>
      <c r="W42" s="232"/>
      <c r="X42" s="232" t="s">
        <v>180</v>
      </c>
      <c r="Y42" s="213"/>
      <c r="Z42" s="213"/>
      <c r="AA42" s="213"/>
      <c r="AB42" s="213"/>
      <c r="AC42" s="213"/>
      <c r="AD42" s="213"/>
      <c r="AE42" s="213"/>
      <c r="AF42" s="213"/>
      <c r="AG42" s="213" t="s">
        <v>194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x14ac:dyDescent="0.2">
      <c r="A43" s="237" t="s">
        <v>174</v>
      </c>
      <c r="B43" s="238" t="s">
        <v>124</v>
      </c>
      <c r="C43" s="258" t="s">
        <v>125</v>
      </c>
      <c r="D43" s="239"/>
      <c r="E43" s="240"/>
      <c r="F43" s="241"/>
      <c r="G43" s="242">
        <f>SUMIF(AG44:AG45,"&lt;&gt;NOR",G44:G45)</f>
        <v>0</v>
      </c>
      <c r="H43" s="236"/>
      <c r="I43" s="236">
        <f>SUM(I44:I45)</f>
        <v>0</v>
      </c>
      <c r="J43" s="236"/>
      <c r="K43" s="236">
        <f>SUM(K44:K45)</f>
        <v>0</v>
      </c>
      <c r="L43" s="236"/>
      <c r="M43" s="236">
        <f>SUM(M44:M45)</f>
        <v>0</v>
      </c>
      <c r="N43" s="236"/>
      <c r="O43" s="236">
        <f>SUM(O44:O45)</f>
        <v>0</v>
      </c>
      <c r="P43" s="236"/>
      <c r="Q43" s="236">
        <f>SUM(Q44:Q45)</f>
        <v>0</v>
      </c>
      <c r="R43" s="236"/>
      <c r="S43" s="236"/>
      <c r="T43" s="236"/>
      <c r="U43" s="236"/>
      <c r="V43" s="236">
        <f>SUM(V44:V45)</f>
        <v>0</v>
      </c>
      <c r="W43" s="236"/>
      <c r="X43" s="236"/>
      <c r="AG43" t="s">
        <v>175</v>
      </c>
    </row>
    <row r="44" spans="1:60" ht="22.5" outlineLevel="1" x14ac:dyDescent="0.2">
      <c r="A44" s="249">
        <v>16</v>
      </c>
      <c r="B44" s="250" t="s">
        <v>236</v>
      </c>
      <c r="C44" s="261" t="s">
        <v>244</v>
      </c>
      <c r="D44" s="251" t="s">
        <v>238</v>
      </c>
      <c r="E44" s="252">
        <v>10</v>
      </c>
      <c r="F44" s="253"/>
      <c r="G44" s="254">
        <f>ROUND(E44*F44,2)</f>
        <v>0</v>
      </c>
      <c r="H44" s="233"/>
      <c r="I44" s="232">
        <f>ROUND(E44*H44,2)</f>
        <v>0</v>
      </c>
      <c r="J44" s="233"/>
      <c r="K44" s="232">
        <f>ROUND(E44*J44,2)</f>
        <v>0</v>
      </c>
      <c r="L44" s="232">
        <v>21</v>
      </c>
      <c r="M44" s="232">
        <f>G44*(1+L44/100)</f>
        <v>0</v>
      </c>
      <c r="N44" s="232">
        <v>0</v>
      </c>
      <c r="O44" s="232">
        <f>ROUND(E44*N44,2)</f>
        <v>0</v>
      </c>
      <c r="P44" s="232">
        <v>0</v>
      </c>
      <c r="Q44" s="232">
        <f>ROUND(E44*P44,2)</f>
        <v>0</v>
      </c>
      <c r="R44" s="232"/>
      <c r="S44" s="232" t="s">
        <v>239</v>
      </c>
      <c r="T44" s="232" t="s">
        <v>240</v>
      </c>
      <c r="U44" s="232">
        <v>0</v>
      </c>
      <c r="V44" s="232">
        <f>ROUND(E44*U44,2)</f>
        <v>0</v>
      </c>
      <c r="W44" s="232"/>
      <c r="X44" s="232" t="s">
        <v>245</v>
      </c>
      <c r="Y44" s="213"/>
      <c r="Z44" s="213"/>
      <c r="AA44" s="213"/>
      <c r="AB44" s="213"/>
      <c r="AC44" s="213"/>
      <c r="AD44" s="213"/>
      <c r="AE44" s="213"/>
      <c r="AF44" s="213"/>
      <c r="AG44" s="213" t="s">
        <v>246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49">
        <v>17</v>
      </c>
      <c r="B45" s="250" t="s">
        <v>241</v>
      </c>
      <c r="C45" s="261" t="s">
        <v>247</v>
      </c>
      <c r="D45" s="251" t="s">
        <v>243</v>
      </c>
      <c r="E45" s="252">
        <v>1</v>
      </c>
      <c r="F45" s="253"/>
      <c r="G45" s="254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/>
      <c r="S45" s="232" t="s">
        <v>239</v>
      </c>
      <c r="T45" s="232" t="s">
        <v>240</v>
      </c>
      <c r="U45" s="232">
        <v>0</v>
      </c>
      <c r="V45" s="232">
        <f>ROUND(E45*U45,2)</f>
        <v>0</v>
      </c>
      <c r="W45" s="232"/>
      <c r="X45" s="232" t="s">
        <v>245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246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x14ac:dyDescent="0.2">
      <c r="A46" s="237" t="s">
        <v>174</v>
      </c>
      <c r="B46" s="238" t="s">
        <v>130</v>
      </c>
      <c r="C46" s="258" t="s">
        <v>131</v>
      </c>
      <c r="D46" s="239"/>
      <c r="E46" s="240"/>
      <c r="F46" s="241"/>
      <c r="G46" s="242">
        <f>SUMIF(AG47:AG50,"&lt;&gt;NOR",G47:G50)</f>
        <v>0</v>
      </c>
      <c r="H46" s="236"/>
      <c r="I46" s="236">
        <f>SUM(I47:I50)</f>
        <v>0</v>
      </c>
      <c r="J46" s="236"/>
      <c r="K46" s="236">
        <f>SUM(K47:K50)</f>
        <v>0</v>
      </c>
      <c r="L46" s="236"/>
      <c r="M46" s="236">
        <f>SUM(M47:M50)</f>
        <v>0</v>
      </c>
      <c r="N46" s="236"/>
      <c r="O46" s="236">
        <f>SUM(O47:O50)</f>
        <v>0</v>
      </c>
      <c r="P46" s="236"/>
      <c r="Q46" s="236">
        <f>SUM(Q47:Q50)</f>
        <v>0.21000000000000002</v>
      </c>
      <c r="R46" s="236"/>
      <c r="S46" s="236"/>
      <c r="T46" s="236"/>
      <c r="U46" s="236"/>
      <c r="V46" s="236">
        <f>SUM(V47:V50)</f>
        <v>6.16</v>
      </c>
      <c r="W46" s="236"/>
      <c r="X46" s="236"/>
      <c r="AG46" t="s">
        <v>175</v>
      </c>
    </row>
    <row r="47" spans="1:60" outlineLevel="1" x14ac:dyDescent="0.2">
      <c r="A47" s="243">
        <v>18</v>
      </c>
      <c r="B47" s="244" t="s">
        <v>252</v>
      </c>
      <c r="C47" s="259" t="s">
        <v>253</v>
      </c>
      <c r="D47" s="245" t="s">
        <v>254</v>
      </c>
      <c r="E47" s="246">
        <v>4</v>
      </c>
      <c r="F47" s="247"/>
      <c r="G47" s="248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1.933E-2</v>
      </c>
      <c r="Q47" s="232">
        <f>ROUND(E47*P47,2)</f>
        <v>0.08</v>
      </c>
      <c r="R47" s="232"/>
      <c r="S47" s="232" t="s">
        <v>179</v>
      </c>
      <c r="T47" s="232" t="s">
        <v>179</v>
      </c>
      <c r="U47" s="232">
        <v>0.64383000000000001</v>
      </c>
      <c r="V47" s="232">
        <f>ROUND(E47*U47,2)</f>
        <v>2.58</v>
      </c>
      <c r="W47" s="232"/>
      <c r="X47" s="232" t="s">
        <v>255</v>
      </c>
      <c r="Y47" s="213"/>
      <c r="Z47" s="213"/>
      <c r="AA47" s="213"/>
      <c r="AB47" s="213"/>
      <c r="AC47" s="213"/>
      <c r="AD47" s="213"/>
      <c r="AE47" s="213"/>
      <c r="AF47" s="213"/>
      <c r="AG47" s="213" t="s">
        <v>256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22.5" outlineLevel="1" x14ac:dyDescent="0.2">
      <c r="A48" s="230"/>
      <c r="B48" s="231"/>
      <c r="C48" s="262" t="s">
        <v>257</v>
      </c>
      <c r="D48" s="255"/>
      <c r="E48" s="255"/>
      <c r="F48" s="255"/>
      <c r="G48" s="255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13"/>
      <c r="Z48" s="213"/>
      <c r="AA48" s="213"/>
      <c r="AB48" s="213"/>
      <c r="AC48" s="213"/>
      <c r="AD48" s="213"/>
      <c r="AE48" s="213"/>
      <c r="AF48" s="213"/>
      <c r="AG48" s="213" t="s">
        <v>196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56" t="str">
        <f>C48</f>
        <v>Svislé přemístění ze 2. NP, nebo 1. PP, vodorovné vnitrostaveništní přemístění do 30 m, odvoz na skládku do 10 km. Bez poplatku za skládku.</v>
      </c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43">
        <v>19</v>
      </c>
      <c r="B49" s="244" t="s">
        <v>258</v>
      </c>
      <c r="C49" s="259" t="s">
        <v>259</v>
      </c>
      <c r="D49" s="245" t="s">
        <v>254</v>
      </c>
      <c r="E49" s="246">
        <v>4</v>
      </c>
      <c r="F49" s="247"/>
      <c r="G49" s="248">
        <f>ROUND(E49*F49,2)</f>
        <v>0</v>
      </c>
      <c r="H49" s="233"/>
      <c r="I49" s="232">
        <f>ROUND(E49*H49,2)</f>
        <v>0</v>
      </c>
      <c r="J49" s="233"/>
      <c r="K49" s="232">
        <f>ROUND(E49*J49,2)</f>
        <v>0</v>
      </c>
      <c r="L49" s="232">
        <v>21</v>
      </c>
      <c r="M49" s="232">
        <f>G49*(1+L49/100)</f>
        <v>0</v>
      </c>
      <c r="N49" s="232">
        <v>0</v>
      </c>
      <c r="O49" s="232">
        <f>ROUND(E49*N49,2)</f>
        <v>0</v>
      </c>
      <c r="P49" s="232">
        <v>3.1870000000000002E-2</v>
      </c>
      <c r="Q49" s="232">
        <f>ROUND(E49*P49,2)</f>
        <v>0.13</v>
      </c>
      <c r="R49" s="232"/>
      <c r="S49" s="232" t="s">
        <v>179</v>
      </c>
      <c r="T49" s="232" t="s">
        <v>179</v>
      </c>
      <c r="U49" s="232">
        <v>0.89376</v>
      </c>
      <c r="V49" s="232">
        <f>ROUND(E49*U49,2)</f>
        <v>3.58</v>
      </c>
      <c r="W49" s="232"/>
      <c r="X49" s="232" t="s">
        <v>255</v>
      </c>
      <c r="Y49" s="213"/>
      <c r="Z49" s="213"/>
      <c r="AA49" s="213"/>
      <c r="AB49" s="213"/>
      <c r="AC49" s="213"/>
      <c r="AD49" s="213"/>
      <c r="AE49" s="213"/>
      <c r="AF49" s="213"/>
      <c r="AG49" s="213" t="s">
        <v>256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ht="22.5" outlineLevel="1" x14ac:dyDescent="0.2">
      <c r="A50" s="230"/>
      <c r="B50" s="231"/>
      <c r="C50" s="262" t="s">
        <v>257</v>
      </c>
      <c r="D50" s="255"/>
      <c r="E50" s="255"/>
      <c r="F50" s="255"/>
      <c r="G50" s="255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13"/>
      <c r="Z50" s="213"/>
      <c r="AA50" s="213"/>
      <c r="AB50" s="213"/>
      <c r="AC50" s="213"/>
      <c r="AD50" s="213"/>
      <c r="AE50" s="213"/>
      <c r="AF50" s="213"/>
      <c r="AG50" s="213" t="s">
        <v>196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56" t="str">
        <f>C50</f>
        <v>Svislé přemístění ze 2. NP, nebo 1. PP, vodorovné vnitrostaveništní přemístění do 30 m, odvoz na skládku do 10 km. Bez poplatku za skládku.</v>
      </c>
      <c r="BB50" s="213"/>
      <c r="BC50" s="213"/>
      <c r="BD50" s="213"/>
      <c r="BE50" s="213"/>
      <c r="BF50" s="213"/>
      <c r="BG50" s="213"/>
      <c r="BH50" s="213"/>
    </row>
    <row r="51" spans="1:60" x14ac:dyDescent="0.2">
      <c r="A51" s="237" t="s">
        <v>174</v>
      </c>
      <c r="B51" s="238" t="s">
        <v>132</v>
      </c>
      <c r="C51" s="258" t="s">
        <v>133</v>
      </c>
      <c r="D51" s="239"/>
      <c r="E51" s="240"/>
      <c r="F51" s="241"/>
      <c r="G51" s="242">
        <f>SUMIF(AG52:AG52,"&lt;&gt;NOR",G52:G52)</f>
        <v>0</v>
      </c>
      <c r="H51" s="236"/>
      <c r="I51" s="236">
        <f>SUM(I52:I52)</f>
        <v>0</v>
      </c>
      <c r="J51" s="236"/>
      <c r="K51" s="236">
        <f>SUM(K52:K52)</f>
        <v>0</v>
      </c>
      <c r="L51" s="236"/>
      <c r="M51" s="236">
        <f>SUM(M52:M52)</f>
        <v>0</v>
      </c>
      <c r="N51" s="236"/>
      <c r="O51" s="236">
        <f>SUM(O52:O52)</f>
        <v>0</v>
      </c>
      <c r="P51" s="236"/>
      <c r="Q51" s="236">
        <f>SUM(Q52:Q52)</f>
        <v>0.1</v>
      </c>
      <c r="R51" s="236"/>
      <c r="S51" s="236"/>
      <c r="T51" s="236"/>
      <c r="U51" s="236"/>
      <c r="V51" s="236">
        <f>SUM(V52:V52)</f>
        <v>4.88</v>
      </c>
      <c r="W51" s="236"/>
      <c r="X51" s="236"/>
      <c r="AG51" t="s">
        <v>175</v>
      </c>
    </row>
    <row r="52" spans="1:60" outlineLevel="1" x14ac:dyDescent="0.2">
      <c r="A52" s="249">
        <v>20</v>
      </c>
      <c r="B52" s="250" t="s">
        <v>296</v>
      </c>
      <c r="C52" s="261" t="s">
        <v>297</v>
      </c>
      <c r="D52" s="251" t="s">
        <v>254</v>
      </c>
      <c r="E52" s="252">
        <v>2</v>
      </c>
      <c r="F52" s="253"/>
      <c r="G52" s="254">
        <f>ROUND(E52*F52,2)</f>
        <v>0</v>
      </c>
      <c r="H52" s="233"/>
      <c r="I52" s="232">
        <f>ROUND(E52*H52,2)</f>
        <v>0</v>
      </c>
      <c r="J52" s="233"/>
      <c r="K52" s="232">
        <f>ROUND(E52*J52,2)</f>
        <v>0</v>
      </c>
      <c r="L52" s="232">
        <v>21</v>
      </c>
      <c r="M52" s="232">
        <f>G52*(1+L52/100)</f>
        <v>0</v>
      </c>
      <c r="N52" s="232">
        <v>0</v>
      </c>
      <c r="O52" s="232">
        <f>ROUND(E52*N52,2)</f>
        <v>0</v>
      </c>
      <c r="P52" s="232">
        <v>4.9000000000000002E-2</v>
      </c>
      <c r="Q52" s="232">
        <f>ROUND(E52*P52,2)</f>
        <v>0.1</v>
      </c>
      <c r="R52" s="232"/>
      <c r="S52" s="232" t="s">
        <v>179</v>
      </c>
      <c r="T52" s="232" t="s">
        <v>179</v>
      </c>
      <c r="U52" s="232">
        <v>2.4375</v>
      </c>
      <c r="V52" s="232">
        <f>ROUND(E52*U52,2)</f>
        <v>4.88</v>
      </c>
      <c r="W52" s="232"/>
      <c r="X52" s="232" t="s">
        <v>180</v>
      </c>
      <c r="Y52" s="213"/>
      <c r="Z52" s="213"/>
      <c r="AA52" s="213"/>
      <c r="AB52" s="213"/>
      <c r="AC52" s="213"/>
      <c r="AD52" s="213"/>
      <c r="AE52" s="213"/>
      <c r="AF52" s="213"/>
      <c r="AG52" s="213" t="s">
        <v>181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x14ac:dyDescent="0.2">
      <c r="A53" s="237" t="s">
        <v>174</v>
      </c>
      <c r="B53" s="238" t="s">
        <v>134</v>
      </c>
      <c r="C53" s="258" t="s">
        <v>135</v>
      </c>
      <c r="D53" s="239"/>
      <c r="E53" s="240"/>
      <c r="F53" s="241"/>
      <c r="G53" s="242">
        <f>SUMIF(AG54:AG55,"&lt;&gt;NOR",G54:G55)</f>
        <v>0</v>
      </c>
      <c r="H53" s="236"/>
      <c r="I53" s="236">
        <f>SUM(I54:I55)</f>
        <v>0</v>
      </c>
      <c r="J53" s="236"/>
      <c r="K53" s="236">
        <f>SUM(K54:K55)</f>
        <v>0</v>
      </c>
      <c r="L53" s="236"/>
      <c r="M53" s="236">
        <f>SUM(M54:M55)</f>
        <v>0</v>
      </c>
      <c r="N53" s="236"/>
      <c r="O53" s="236">
        <f>SUM(O54:O55)</f>
        <v>0</v>
      </c>
      <c r="P53" s="236"/>
      <c r="Q53" s="236">
        <f>SUM(Q54:Q55)</f>
        <v>30.2</v>
      </c>
      <c r="R53" s="236"/>
      <c r="S53" s="236"/>
      <c r="T53" s="236"/>
      <c r="U53" s="236"/>
      <c r="V53" s="236">
        <f>SUM(V54:V55)</f>
        <v>351.03</v>
      </c>
      <c r="W53" s="236"/>
      <c r="X53" s="236"/>
      <c r="AG53" t="s">
        <v>175</v>
      </c>
    </row>
    <row r="54" spans="1:60" outlineLevel="1" x14ac:dyDescent="0.2">
      <c r="A54" s="243">
        <v>21</v>
      </c>
      <c r="B54" s="244" t="s">
        <v>298</v>
      </c>
      <c r="C54" s="259" t="s">
        <v>299</v>
      </c>
      <c r="D54" s="245" t="s">
        <v>220</v>
      </c>
      <c r="E54" s="246">
        <v>556.72</v>
      </c>
      <c r="F54" s="247"/>
      <c r="G54" s="248">
        <f>ROUND(E54*F54,2)</f>
        <v>0</v>
      </c>
      <c r="H54" s="233"/>
      <c r="I54" s="232">
        <f>ROUND(E54*H54,2)</f>
        <v>0</v>
      </c>
      <c r="J54" s="233"/>
      <c r="K54" s="232">
        <f>ROUND(E54*J54,2)</f>
        <v>0</v>
      </c>
      <c r="L54" s="232">
        <v>21</v>
      </c>
      <c r="M54" s="232">
        <f>G54*(1+L54/100)</f>
        <v>0</v>
      </c>
      <c r="N54" s="232">
        <v>0</v>
      </c>
      <c r="O54" s="232">
        <f>ROUND(E54*N54,2)</f>
        <v>0</v>
      </c>
      <c r="P54" s="232">
        <v>5.4239999999999997E-2</v>
      </c>
      <c r="Q54" s="232">
        <f>ROUND(E54*P54,2)</f>
        <v>30.2</v>
      </c>
      <c r="R54" s="232"/>
      <c r="S54" s="232" t="s">
        <v>179</v>
      </c>
      <c r="T54" s="232" t="s">
        <v>179</v>
      </c>
      <c r="U54" s="232">
        <v>0.63053999999999999</v>
      </c>
      <c r="V54" s="232">
        <f>ROUND(E54*U54,2)</f>
        <v>351.03</v>
      </c>
      <c r="W54" s="232"/>
      <c r="X54" s="232" t="s">
        <v>255</v>
      </c>
      <c r="Y54" s="213"/>
      <c r="Z54" s="213"/>
      <c r="AA54" s="213"/>
      <c r="AB54" s="213"/>
      <c r="AC54" s="213"/>
      <c r="AD54" s="213"/>
      <c r="AE54" s="213"/>
      <c r="AF54" s="213"/>
      <c r="AG54" s="213" t="s">
        <v>256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ht="22.5" outlineLevel="1" x14ac:dyDescent="0.2">
      <c r="A55" s="230"/>
      <c r="B55" s="231"/>
      <c r="C55" s="262" t="s">
        <v>257</v>
      </c>
      <c r="D55" s="255"/>
      <c r="E55" s="255"/>
      <c r="F55" s="255"/>
      <c r="G55" s="255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  <c r="X55" s="232"/>
      <c r="Y55" s="213"/>
      <c r="Z55" s="213"/>
      <c r="AA55" s="213"/>
      <c r="AB55" s="213"/>
      <c r="AC55" s="213"/>
      <c r="AD55" s="213"/>
      <c r="AE55" s="213"/>
      <c r="AF55" s="213"/>
      <c r="AG55" s="213" t="s">
        <v>196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56" t="str">
        <f>C55</f>
        <v>Svislé přemístění ze 2. NP, nebo 1. PP, vodorovné vnitrostaveništní přemístění do 30 m, odvoz na skládku do 10 km. Bez poplatku za skládku.</v>
      </c>
      <c r="BB55" s="213"/>
      <c r="BC55" s="213"/>
      <c r="BD55" s="213"/>
      <c r="BE55" s="213"/>
      <c r="BF55" s="213"/>
      <c r="BG55" s="213"/>
      <c r="BH55" s="213"/>
    </row>
    <row r="56" spans="1:60" x14ac:dyDescent="0.2">
      <c r="A56" s="237" t="s">
        <v>174</v>
      </c>
      <c r="B56" s="238" t="s">
        <v>138</v>
      </c>
      <c r="C56" s="258" t="s">
        <v>139</v>
      </c>
      <c r="D56" s="239"/>
      <c r="E56" s="240"/>
      <c r="F56" s="241"/>
      <c r="G56" s="242">
        <f>SUMIF(AG57:AG58,"&lt;&gt;NOR",G57:G58)</f>
        <v>0</v>
      </c>
      <c r="H56" s="236"/>
      <c r="I56" s="236">
        <f>SUM(I57:I58)</f>
        <v>0</v>
      </c>
      <c r="J56" s="236"/>
      <c r="K56" s="236">
        <f>SUM(K57:K58)</f>
        <v>0</v>
      </c>
      <c r="L56" s="236"/>
      <c r="M56" s="236">
        <f>SUM(M57:M58)</f>
        <v>0</v>
      </c>
      <c r="N56" s="236"/>
      <c r="O56" s="236">
        <f>SUM(O57:O58)</f>
        <v>0</v>
      </c>
      <c r="P56" s="236"/>
      <c r="Q56" s="236">
        <f>SUM(Q57:Q58)</f>
        <v>8.57</v>
      </c>
      <c r="R56" s="236"/>
      <c r="S56" s="236"/>
      <c r="T56" s="236"/>
      <c r="U56" s="236"/>
      <c r="V56" s="236">
        <f>SUM(V57:V58)</f>
        <v>176.74</v>
      </c>
      <c r="W56" s="236"/>
      <c r="X56" s="236"/>
      <c r="AG56" t="s">
        <v>175</v>
      </c>
    </row>
    <row r="57" spans="1:60" ht="22.5" outlineLevel="1" x14ac:dyDescent="0.2">
      <c r="A57" s="243">
        <v>22</v>
      </c>
      <c r="B57" s="244" t="s">
        <v>300</v>
      </c>
      <c r="C57" s="259" t="s">
        <v>301</v>
      </c>
      <c r="D57" s="245" t="s">
        <v>220</v>
      </c>
      <c r="E57" s="246">
        <v>612.39200000000005</v>
      </c>
      <c r="F57" s="247"/>
      <c r="G57" s="248">
        <f>ROUND(E57*F57,2)</f>
        <v>0</v>
      </c>
      <c r="H57" s="233"/>
      <c r="I57" s="232">
        <f>ROUND(E57*H57,2)</f>
        <v>0</v>
      </c>
      <c r="J57" s="233"/>
      <c r="K57" s="232">
        <f>ROUND(E57*J57,2)</f>
        <v>0</v>
      </c>
      <c r="L57" s="232">
        <v>21</v>
      </c>
      <c r="M57" s="232">
        <f>G57*(1+L57/100)</f>
        <v>0</v>
      </c>
      <c r="N57" s="232">
        <v>0</v>
      </c>
      <c r="O57" s="232">
        <f>ROUND(E57*N57,2)</f>
        <v>0</v>
      </c>
      <c r="P57" s="232">
        <v>1.4E-2</v>
      </c>
      <c r="Q57" s="232">
        <f>ROUND(E57*P57,2)</f>
        <v>8.57</v>
      </c>
      <c r="R57" s="232"/>
      <c r="S57" s="232" t="s">
        <v>179</v>
      </c>
      <c r="T57" s="232" t="s">
        <v>179</v>
      </c>
      <c r="U57" s="232">
        <v>0.28860000000000002</v>
      </c>
      <c r="V57" s="232">
        <f>ROUND(E57*U57,2)</f>
        <v>176.74</v>
      </c>
      <c r="W57" s="232"/>
      <c r="X57" s="232" t="s">
        <v>180</v>
      </c>
      <c r="Y57" s="213"/>
      <c r="Z57" s="213"/>
      <c r="AA57" s="213"/>
      <c r="AB57" s="213"/>
      <c r="AC57" s="213"/>
      <c r="AD57" s="213"/>
      <c r="AE57" s="213"/>
      <c r="AF57" s="213"/>
      <c r="AG57" s="213" t="s">
        <v>181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30"/>
      <c r="B58" s="231"/>
      <c r="C58" s="260" t="s">
        <v>302</v>
      </c>
      <c r="D58" s="234"/>
      <c r="E58" s="235">
        <v>612.39200000000005</v>
      </c>
      <c r="F58" s="232"/>
      <c r="G58" s="232"/>
      <c r="H58" s="232"/>
      <c r="I58" s="232"/>
      <c r="J58" s="232"/>
      <c r="K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  <c r="W58" s="232"/>
      <c r="X58" s="232"/>
      <c r="Y58" s="213"/>
      <c r="Z58" s="213"/>
      <c r="AA58" s="213"/>
      <c r="AB58" s="213"/>
      <c r="AC58" s="213"/>
      <c r="AD58" s="213"/>
      <c r="AE58" s="213"/>
      <c r="AF58" s="213"/>
      <c r="AG58" s="213" t="s">
        <v>183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x14ac:dyDescent="0.2">
      <c r="A59" s="237" t="s">
        <v>174</v>
      </c>
      <c r="B59" s="238" t="s">
        <v>142</v>
      </c>
      <c r="C59" s="258" t="s">
        <v>143</v>
      </c>
      <c r="D59" s="239"/>
      <c r="E59" s="240"/>
      <c r="F59" s="241"/>
      <c r="G59" s="242">
        <f>SUMIF(AG60:AG60,"&lt;&gt;NOR",G60:G60)</f>
        <v>0</v>
      </c>
      <c r="H59" s="236"/>
      <c r="I59" s="236">
        <f>SUM(I60:I60)</f>
        <v>0</v>
      </c>
      <c r="J59" s="236"/>
      <c r="K59" s="236">
        <f>SUM(K60:K60)</f>
        <v>0</v>
      </c>
      <c r="L59" s="236"/>
      <c r="M59" s="236">
        <f>SUM(M60:M60)</f>
        <v>0</v>
      </c>
      <c r="N59" s="236"/>
      <c r="O59" s="236">
        <f>SUM(O60:O60)</f>
        <v>0</v>
      </c>
      <c r="P59" s="236"/>
      <c r="Q59" s="236">
        <f>SUM(Q60:Q60)</f>
        <v>0</v>
      </c>
      <c r="R59" s="236"/>
      <c r="S59" s="236"/>
      <c r="T59" s="236"/>
      <c r="U59" s="236"/>
      <c r="V59" s="236">
        <f>SUM(V60:V60)</f>
        <v>0</v>
      </c>
      <c r="W59" s="236"/>
      <c r="X59" s="236"/>
      <c r="AG59" t="s">
        <v>175</v>
      </c>
    </row>
    <row r="60" spans="1:60" ht="22.5" outlineLevel="1" x14ac:dyDescent="0.2">
      <c r="A60" s="249">
        <v>23</v>
      </c>
      <c r="B60" s="250" t="s">
        <v>262</v>
      </c>
      <c r="C60" s="261" t="s">
        <v>263</v>
      </c>
      <c r="D60" s="251" t="s">
        <v>243</v>
      </c>
      <c r="E60" s="252">
        <v>1</v>
      </c>
      <c r="F60" s="253"/>
      <c r="G60" s="254">
        <f>ROUND(E60*F60,2)</f>
        <v>0</v>
      </c>
      <c r="H60" s="233"/>
      <c r="I60" s="232">
        <f>ROUND(E60*H60,2)</f>
        <v>0</v>
      </c>
      <c r="J60" s="233"/>
      <c r="K60" s="232">
        <f>ROUND(E60*J60,2)</f>
        <v>0</v>
      </c>
      <c r="L60" s="232">
        <v>21</v>
      </c>
      <c r="M60" s="232">
        <f>G60*(1+L60/100)</f>
        <v>0</v>
      </c>
      <c r="N60" s="232">
        <v>0</v>
      </c>
      <c r="O60" s="232">
        <f>ROUND(E60*N60,2)</f>
        <v>0</v>
      </c>
      <c r="P60" s="232">
        <v>0</v>
      </c>
      <c r="Q60" s="232">
        <f>ROUND(E60*P60,2)</f>
        <v>0</v>
      </c>
      <c r="R60" s="232"/>
      <c r="S60" s="232" t="s">
        <v>239</v>
      </c>
      <c r="T60" s="232" t="s">
        <v>240</v>
      </c>
      <c r="U60" s="232">
        <v>0</v>
      </c>
      <c r="V60" s="232">
        <f>ROUND(E60*U60,2)</f>
        <v>0</v>
      </c>
      <c r="W60" s="232"/>
      <c r="X60" s="232" t="s">
        <v>180</v>
      </c>
      <c r="Y60" s="213"/>
      <c r="Z60" s="213"/>
      <c r="AA60" s="213"/>
      <c r="AB60" s="213"/>
      <c r="AC60" s="213"/>
      <c r="AD60" s="213"/>
      <c r="AE60" s="213"/>
      <c r="AF60" s="213"/>
      <c r="AG60" s="213" t="s">
        <v>264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x14ac:dyDescent="0.2">
      <c r="A61" s="237" t="s">
        <v>174</v>
      </c>
      <c r="B61" s="238" t="s">
        <v>144</v>
      </c>
      <c r="C61" s="258" t="s">
        <v>145</v>
      </c>
      <c r="D61" s="239"/>
      <c r="E61" s="240"/>
      <c r="F61" s="241"/>
      <c r="G61" s="242">
        <f>SUMIF(AG62:AG72,"&lt;&gt;NOR",G62:G72)</f>
        <v>0</v>
      </c>
      <c r="H61" s="236"/>
      <c r="I61" s="236">
        <f>SUM(I62:I72)</f>
        <v>0</v>
      </c>
      <c r="J61" s="236"/>
      <c r="K61" s="236">
        <f>SUM(K62:K72)</f>
        <v>0</v>
      </c>
      <c r="L61" s="236"/>
      <c r="M61" s="236">
        <f>SUM(M62:M72)</f>
        <v>0</v>
      </c>
      <c r="N61" s="236"/>
      <c r="O61" s="236">
        <f>SUM(O62:O72)</f>
        <v>0</v>
      </c>
      <c r="P61" s="236"/>
      <c r="Q61" s="236">
        <f>SUM(Q62:Q72)</f>
        <v>0</v>
      </c>
      <c r="R61" s="236"/>
      <c r="S61" s="236"/>
      <c r="T61" s="236"/>
      <c r="U61" s="236"/>
      <c r="V61" s="236">
        <f>SUM(V62:V72)</f>
        <v>0</v>
      </c>
      <c r="W61" s="236"/>
      <c r="X61" s="236"/>
      <c r="AG61" t="s">
        <v>175</v>
      </c>
    </row>
    <row r="62" spans="1:60" outlineLevel="1" x14ac:dyDescent="0.2">
      <c r="A62" s="243">
        <v>24</v>
      </c>
      <c r="B62" s="244" t="s">
        <v>265</v>
      </c>
      <c r="C62" s="259" t="s">
        <v>266</v>
      </c>
      <c r="D62" s="245" t="s">
        <v>202</v>
      </c>
      <c r="E62" s="246">
        <v>0.5</v>
      </c>
      <c r="F62" s="247"/>
      <c r="G62" s="248">
        <f>ROUND(E62*F62,2)</f>
        <v>0</v>
      </c>
      <c r="H62" s="233"/>
      <c r="I62" s="232">
        <f>ROUND(E62*H62,2)</f>
        <v>0</v>
      </c>
      <c r="J62" s="233"/>
      <c r="K62" s="232">
        <f>ROUND(E62*J62,2)</f>
        <v>0</v>
      </c>
      <c r="L62" s="232">
        <v>21</v>
      </c>
      <c r="M62" s="232">
        <f>G62*(1+L62/100)</f>
        <v>0</v>
      </c>
      <c r="N62" s="232">
        <v>0</v>
      </c>
      <c r="O62" s="232">
        <f>ROUND(E62*N62,2)</f>
        <v>0</v>
      </c>
      <c r="P62" s="232">
        <v>0</v>
      </c>
      <c r="Q62" s="232">
        <f>ROUND(E62*P62,2)</f>
        <v>0</v>
      </c>
      <c r="R62" s="232"/>
      <c r="S62" s="232" t="s">
        <v>239</v>
      </c>
      <c r="T62" s="232" t="s">
        <v>240</v>
      </c>
      <c r="U62" s="232">
        <v>0</v>
      </c>
      <c r="V62" s="232">
        <f>ROUND(E62*U62,2)</f>
        <v>0</v>
      </c>
      <c r="W62" s="232"/>
      <c r="X62" s="232" t="s">
        <v>180</v>
      </c>
      <c r="Y62" s="213"/>
      <c r="Z62" s="213"/>
      <c r="AA62" s="213"/>
      <c r="AB62" s="213"/>
      <c r="AC62" s="213"/>
      <c r="AD62" s="213"/>
      <c r="AE62" s="213"/>
      <c r="AF62" s="213"/>
      <c r="AG62" s="213" t="s">
        <v>181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30"/>
      <c r="B63" s="231"/>
      <c r="C63" s="262" t="s">
        <v>267</v>
      </c>
      <c r="D63" s="255"/>
      <c r="E63" s="255"/>
      <c r="F63" s="255"/>
      <c r="G63" s="255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2"/>
      <c r="X63" s="232"/>
      <c r="Y63" s="213"/>
      <c r="Z63" s="213"/>
      <c r="AA63" s="213"/>
      <c r="AB63" s="213"/>
      <c r="AC63" s="213"/>
      <c r="AD63" s="213"/>
      <c r="AE63" s="213"/>
      <c r="AF63" s="213"/>
      <c r="AG63" s="213" t="s">
        <v>196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43">
        <v>25</v>
      </c>
      <c r="B64" s="244" t="s">
        <v>268</v>
      </c>
      <c r="C64" s="259" t="s">
        <v>269</v>
      </c>
      <c r="D64" s="245" t="s">
        <v>202</v>
      </c>
      <c r="E64" s="246">
        <v>533.02</v>
      </c>
      <c r="F64" s="247"/>
      <c r="G64" s="248">
        <f>ROUND(E64*F64,2)</f>
        <v>0</v>
      </c>
      <c r="H64" s="233"/>
      <c r="I64" s="232">
        <f>ROUND(E64*H64,2)</f>
        <v>0</v>
      </c>
      <c r="J64" s="233"/>
      <c r="K64" s="232">
        <f>ROUND(E64*J64,2)</f>
        <v>0</v>
      </c>
      <c r="L64" s="232">
        <v>21</v>
      </c>
      <c r="M64" s="232">
        <f>G64*(1+L64/100)</f>
        <v>0</v>
      </c>
      <c r="N64" s="232">
        <v>0</v>
      </c>
      <c r="O64" s="232">
        <f>ROUND(E64*N64,2)</f>
        <v>0</v>
      </c>
      <c r="P64" s="232">
        <v>0</v>
      </c>
      <c r="Q64" s="232">
        <f>ROUND(E64*P64,2)</f>
        <v>0</v>
      </c>
      <c r="R64" s="232"/>
      <c r="S64" s="232" t="s">
        <v>239</v>
      </c>
      <c r="T64" s="232" t="s">
        <v>240</v>
      </c>
      <c r="U64" s="232">
        <v>0</v>
      </c>
      <c r="V64" s="232">
        <f>ROUND(E64*U64,2)</f>
        <v>0</v>
      </c>
      <c r="W64" s="232"/>
      <c r="X64" s="232" t="s">
        <v>180</v>
      </c>
      <c r="Y64" s="213"/>
      <c r="Z64" s="213"/>
      <c r="AA64" s="213"/>
      <c r="AB64" s="213"/>
      <c r="AC64" s="213"/>
      <c r="AD64" s="213"/>
      <c r="AE64" s="213"/>
      <c r="AF64" s="213"/>
      <c r="AG64" s="213" t="s">
        <v>181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30"/>
      <c r="B65" s="231"/>
      <c r="C65" s="262" t="s">
        <v>270</v>
      </c>
      <c r="D65" s="255"/>
      <c r="E65" s="255"/>
      <c r="F65" s="255"/>
      <c r="G65" s="255"/>
      <c r="H65" s="232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2"/>
      <c r="W65" s="232"/>
      <c r="X65" s="232"/>
      <c r="Y65" s="213"/>
      <c r="Z65" s="213"/>
      <c r="AA65" s="213"/>
      <c r="AB65" s="213"/>
      <c r="AC65" s="213"/>
      <c r="AD65" s="213"/>
      <c r="AE65" s="213"/>
      <c r="AF65" s="213"/>
      <c r="AG65" s="213" t="s">
        <v>196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30"/>
      <c r="B66" s="231"/>
      <c r="C66" s="260" t="s">
        <v>303</v>
      </c>
      <c r="D66" s="234"/>
      <c r="E66" s="235">
        <v>533.02</v>
      </c>
      <c r="F66" s="232"/>
      <c r="G66" s="232"/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13"/>
      <c r="Z66" s="213"/>
      <c r="AA66" s="213"/>
      <c r="AB66" s="213"/>
      <c r="AC66" s="213"/>
      <c r="AD66" s="213"/>
      <c r="AE66" s="213"/>
      <c r="AF66" s="213"/>
      <c r="AG66" s="213" t="s">
        <v>183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43">
        <v>26</v>
      </c>
      <c r="B67" s="244" t="s">
        <v>272</v>
      </c>
      <c r="C67" s="259" t="s">
        <v>273</v>
      </c>
      <c r="D67" s="245" t="s">
        <v>202</v>
      </c>
      <c r="E67" s="246">
        <v>7.5750000000000002</v>
      </c>
      <c r="F67" s="247"/>
      <c r="G67" s="248">
        <f>ROUND(E67*F67,2)</f>
        <v>0</v>
      </c>
      <c r="H67" s="233"/>
      <c r="I67" s="232">
        <f>ROUND(E67*H67,2)</f>
        <v>0</v>
      </c>
      <c r="J67" s="233"/>
      <c r="K67" s="232">
        <f>ROUND(E67*J67,2)</f>
        <v>0</v>
      </c>
      <c r="L67" s="232">
        <v>21</v>
      </c>
      <c r="M67" s="232">
        <f>G67*(1+L67/100)</f>
        <v>0</v>
      </c>
      <c r="N67" s="232">
        <v>0</v>
      </c>
      <c r="O67" s="232">
        <f>ROUND(E67*N67,2)</f>
        <v>0</v>
      </c>
      <c r="P67" s="232">
        <v>0</v>
      </c>
      <c r="Q67" s="232">
        <f>ROUND(E67*P67,2)</f>
        <v>0</v>
      </c>
      <c r="R67" s="232"/>
      <c r="S67" s="232" t="s">
        <v>239</v>
      </c>
      <c r="T67" s="232" t="s">
        <v>240</v>
      </c>
      <c r="U67" s="232">
        <v>0</v>
      </c>
      <c r="V67" s="232">
        <f>ROUND(E67*U67,2)</f>
        <v>0</v>
      </c>
      <c r="W67" s="232"/>
      <c r="X67" s="232" t="s">
        <v>180</v>
      </c>
      <c r="Y67" s="213"/>
      <c r="Z67" s="213"/>
      <c r="AA67" s="213"/>
      <c r="AB67" s="213"/>
      <c r="AC67" s="213"/>
      <c r="AD67" s="213"/>
      <c r="AE67" s="213"/>
      <c r="AF67" s="213"/>
      <c r="AG67" s="213" t="s">
        <v>181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30"/>
      <c r="B68" s="231"/>
      <c r="C68" s="262" t="s">
        <v>270</v>
      </c>
      <c r="D68" s="255"/>
      <c r="E68" s="255"/>
      <c r="F68" s="255"/>
      <c r="G68" s="255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13"/>
      <c r="Z68" s="213"/>
      <c r="AA68" s="213"/>
      <c r="AB68" s="213"/>
      <c r="AC68" s="213"/>
      <c r="AD68" s="213"/>
      <c r="AE68" s="213"/>
      <c r="AF68" s="213"/>
      <c r="AG68" s="213" t="s">
        <v>196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43">
        <v>27</v>
      </c>
      <c r="B69" s="244" t="s">
        <v>274</v>
      </c>
      <c r="C69" s="259" t="s">
        <v>275</v>
      </c>
      <c r="D69" s="245" t="s">
        <v>202</v>
      </c>
      <c r="E69" s="246">
        <v>1</v>
      </c>
      <c r="F69" s="247"/>
      <c r="G69" s="248">
        <f>ROUND(E69*F69,2)</f>
        <v>0</v>
      </c>
      <c r="H69" s="233"/>
      <c r="I69" s="232">
        <f>ROUND(E69*H69,2)</f>
        <v>0</v>
      </c>
      <c r="J69" s="233"/>
      <c r="K69" s="232">
        <f>ROUND(E69*J69,2)</f>
        <v>0</v>
      </c>
      <c r="L69" s="232">
        <v>21</v>
      </c>
      <c r="M69" s="232">
        <f>G69*(1+L69/100)</f>
        <v>0</v>
      </c>
      <c r="N69" s="232">
        <v>0</v>
      </c>
      <c r="O69" s="232">
        <f>ROUND(E69*N69,2)</f>
        <v>0</v>
      </c>
      <c r="P69" s="232">
        <v>0</v>
      </c>
      <c r="Q69" s="232">
        <f>ROUND(E69*P69,2)</f>
        <v>0</v>
      </c>
      <c r="R69" s="232"/>
      <c r="S69" s="232" t="s">
        <v>239</v>
      </c>
      <c r="T69" s="232" t="s">
        <v>240</v>
      </c>
      <c r="U69" s="232">
        <v>0</v>
      </c>
      <c r="V69" s="232">
        <f>ROUND(E69*U69,2)</f>
        <v>0</v>
      </c>
      <c r="W69" s="232"/>
      <c r="X69" s="232" t="s">
        <v>180</v>
      </c>
      <c r="Y69" s="213"/>
      <c r="Z69" s="213"/>
      <c r="AA69" s="213"/>
      <c r="AB69" s="213"/>
      <c r="AC69" s="213"/>
      <c r="AD69" s="213"/>
      <c r="AE69" s="213"/>
      <c r="AF69" s="213"/>
      <c r="AG69" s="213" t="s">
        <v>181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30"/>
      <c r="B70" s="231"/>
      <c r="C70" s="262" t="s">
        <v>270</v>
      </c>
      <c r="D70" s="255"/>
      <c r="E70" s="255"/>
      <c r="F70" s="255"/>
      <c r="G70" s="255"/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13"/>
      <c r="Z70" s="213"/>
      <c r="AA70" s="213"/>
      <c r="AB70" s="213"/>
      <c r="AC70" s="213"/>
      <c r="AD70" s="213"/>
      <c r="AE70" s="213"/>
      <c r="AF70" s="213"/>
      <c r="AG70" s="213" t="s">
        <v>196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43">
        <v>28</v>
      </c>
      <c r="B71" s="244" t="s">
        <v>276</v>
      </c>
      <c r="C71" s="259" t="s">
        <v>277</v>
      </c>
      <c r="D71" s="245" t="s">
        <v>202</v>
      </c>
      <c r="E71" s="246">
        <v>88.158000000000001</v>
      </c>
      <c r="F71" s="247"/>
      <c r="G71" s="248">
        <f>ROUND(E71*F71,2)</f>
        <v>0</v>
      </c>
      <c r="H71" s="233"/>
      <c r="I71" s="232">
        <f>ROUND(E71*H71,2)</f>
        <v>0</v>
      </c>
      <c r="J71" s="233"/>
      <c r="K71" s="232">
        <f>ROUND(E71*J71,2)</f>
        <v>0</v>
      </c>
      <c r="L71" s="232">
        <v>21</v>
      </c>
      <c r="M71" s="232">
        <f>G71*(1+L71/100)</f>
        <v>0</v>
      </c>
      <c r="N71" s="232">
        <v>0</v>
      </c>
      <c r="O71" s="232">
        <f>ROUND(E71*N71,2)</f>
        <v>0</v>
      </c>
      <c r="P71" s="232">
        <v>0</v>
      </c>
      <c r="Q71" s="232">
        <f>ROUND(E71*P71,2)</f>
        <v>0</v>
      </c>
      <c r="R71" s="232"/>
      <c r="S71" s="232" t="s">
        <v>239</v>
      </c>
      <c r="T71" s="232" t="s">
        <v>240</v>
      </c>
      <c r="U71" s="232">
        <v>0</v>
      </c>
      <c r="V71" s="232">
        <f>ROUND(E71*U71,2)</f>
        <v>0</v>
      </c>
      <c r="W71" s="232"/>
      <c r="X71" s="232" t="s">
        <v>180</v>
      </c>
      <c r="Y71" s="213"/>
      <c r="Z71" s="213"/>
      <c r="AA71" s="213"/>
      <c r="AB71" s="213"/>
      <c r="AC71" s="213"/>
      <c r="AD71" s="213"/>
      <c r="AE71" s="213"/>
      <c r="AF71" s="213"/>
      <c r="AG71" s="213" t="s">
        <v>181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30"/>
      <c r="B72" s="231"/>
      <c r="C72" s="262" t="s">
        <v>270</v>
      </c>
      <c r="D72" s="255"/>
      <c r="E72" s="255"/>
      <c r="F72" s="255"/>
      <c r="G72" s="255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13"/>
      <c r="Z72" s="213"/>
      <c r="AA72" s="213"/>
      <c r="AB72" s="213"/>
      <c r="AC72" s="213"/>
      <c r="AD72" s="213"/>
      <c r="AE72" s="213"/>
      <c r="AF72" s="213"/>
      <c r="AG72" s="213" t="s">
        <v>196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x14ac:dyDescent="0.2">
      <c r="A73" s="3"/>
      <c r="B73" s="4"/>
      <c r="C73" s="263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AE73">
        <v>15</v>
      </c>
      <c r="AF73">
        <v>21</v>
      </c>
      <c r="AG73" t="s">
        <v>161</v>
      </c>
    </row>
    <row r="74" spans="1:60" x14ac:dyDescent="0.2">
      <c r="A74" s="216"/>
      <c r="B74" s="217" t="s">
        <v>31</v>
      </c>
      <c r="C74" s="264"/>
      <c r="D74" s="218"/>
      <c r="E74" s="219"/>
      <c r="F74" s="219"/>
      <c r="G74" s="257">
        <f>G8+G22+G26+G31+G38+G40+G43+G46+G51+G53+G56+G59+G61</f>
        <v>0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AE74">
        <f>SUMIF(L7:L72,AE73,G7:G72)</f>
        <v>0</v>
      </c>
      <c r="AF74">
        <f>SUMIF(L7:L72,AF73,G7:G72)</f>
        <v>0</v>
      </c>
      <c r="AG74" t="s">
        <v>278</v>
      </c>
    </row>
    <row r="75" spans="1:60" x14ac:dyDescent="0.2">
      <c r="A75" s="3"/>
      <c r="B75" s="4"/>
      <c r="C75" s="263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60" x14ac:dyDescent="0.2">
      <c r="A76" s="3"/>
      <c r="B76" s="4"/>
      <c r="C76" s="263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 x14ac:dyDescent="0.2">
      <c r="A77" s="220" t="s">
        <v>279</v>
      </c>
      <c r="B77" s="220"/>
      <c r="C77" s="265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60" x14ac:dyDescent="0.2">
      <c r="A78" s="221"/>
      <c r="B78" s="222"/>
      <c r="C78" s="266"/>
      <c r="D78" s="222"/>
      <c r="E78" s="222"/>
      <c r="F78" s="222"/>
      <c r="G78" s="22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AG78" t="s">
        <v>280</v>
      </c>
    </row>
    <row r="79" spans="1:60" x14ac:dyDescent="0.2">
      <c r="A79" s="224"/>
      <c r="B79" s="225"/>
      <c r="C79" s="267"/>
      <c r="D79" s="225"/>
      <c r="E79" s="225"/>
      <c r="F79" s="225"/>
      <c r="G79" s="226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60" x14ac:dyDescent="0.2">
      <c r="A80" s="224"/>
      <c r="B80" s="225"/>
      <c r="C80" s="267"/>
      <c r="D80" s="225"/>
      <c r="E80" s="225"/>
      <c r="F80" s="225"/>
      <c r="G80" s="226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33" x14ac:dyDescent="0.2">
      <c r="A81" s="224"/>
      <c r="B81" s="225"/>
      <c r="C81" s="267"/>
      <c r="D81" s="225"/>
      <c r="E81" s="225"/>
      <c r="F81" s="225"/>
      <c r="G81" s="226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33" x14ac:dyDescent="0.2">
      <c r="A82" s="227"/>
      <c r="B82" s="228"/>
      <c r="C82" s="268"/>
      <c r="D82" s="228"/>
      <c r="E82" s="228"/>
      <c r="F82" s="228"/>
      <c r="G82" s="229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33" x14ac:dyDescent="0.2">
      <c r="A83" s="3"/>
      <c r="B83" s="4"/>
      <c r="C83" s="263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33" x14ac:dyDescent="0.2">
      <c r="C84" s="269"/>
      <c r="D84" s="10"/>
      <c r="AG84" t="s">
        <v>281</v>
      </c>
    </row>
    <row r="85" spans="1:33" x14ac:dyDescent="0.2">
      <c r="D85" s="10"/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8">
    <mergeCell ref="C70:G70"/>
    <mergeCell ref="C72:G72"/>
    <mergeCell ref="C48:G48"/>
    <mergeCell ref="C50:G50"/>
    <mergeCell ref="C55:G55"/>
    <mergeCell ref="C63:G63"/>
    <mergeCell ref="C65:G65"/>
    <mergeCell ref="C68:G68"/>
    <mergeCell ref="A1:G1"/>
    <mergeCell ref="C2:G2"/>
    <mergeCell ref="C3:G3"/>
    <mergeCell ref="C4:G4"/>
    <mergeCell ref="A77:C77"/>
    <mergeCell ref="A78:G82"/>
    <mergeCell ref="C18:G18"/>
    <mergeCell ref="C24:G24"/>
    <mergeCell ref="C33:G33"/>
    <mergeCell ref="C36:G36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64348-4CF3-412C-A5D6-5D9EDCE2763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61</v>
      </c>
      <c r="C3" s="202" t="s">
        <v>62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61</v>
      </c>
      <c r="C4" s="205" t="s">
        <v>62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SUMIF(AG9:AG24,"&lt;&gt;NOR",G9:G24)</f>
        <v>0</v>
      </c>
      <c r="H8" s="236"/>
      <c r="I8" s="236">
        <f>SUM(I9:I24)</f>
        <v>0</v>
      </c>
      <c r="J8" s="236"/>
      <c r="K8" s="236">
        <f>SUM(K9:K24)</f>
        <v>0</v>
      </c>
      <c r="L8" s="236"/>
      <c r="M8" s="236">
        <f>SUM(M9:M24)</f>
        <v>0</v>
      </c>
      <c r="N8" s="236"/>
      <c r="O8" s="236">
        <f>SUM(O9:O24)</f>
        <v>0</v>
      </c>
      <c r="P8" s="236"/>
      <c r="Q8" s="236">
        <f>SUM(Q9:Q24)</f>
        <v>384.48</v>
      </c>
      <c r="R8" s="236"/>
      <c r="S8" s="236"/>
      <c r="T8" s="236"/>
      <c r="U8" s="236"/>
      <c r="V8" s="236">
        <f>SUM(V9:V24)</f>
        <v>346.28000000000003</v>
      </c>
      <c r="W8" s="236"/>
      <c r="X8" s="236"/>
      <c r="AG8" t="s">
        <v>175</v>
      </c>
    </row>
    <row r="9" spans="1:60" ht="22.5" outlineLevel="1" x14ac:dyDescent="0.2">
      <c r="A9" s="243">
        <v>1</v>
      </c>
      <c r="B9" s="244" t="s">
        <v>176</v>
      </c>
      <c r="C9" s="259" t="s">
        <v>177</v>
      </c>
      <c r="D9" s="245" t="s">
        <v>178</v>
      </c>
      <c r="E9" s="246">
        <v>116.4875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2</v>
      </c>
      <c r="Q9" s="232">
        <f>ROUND(E9*P9,2)</f>
        <v>232.98</v>
      </c>
      <c r="R9" s="232"/>
      <c r="S9" s="232" t="s">
        <v>179</v>
      </c>
      <c r="T9" s="232" t="s">
        <v>179</v>
      </c>
      <c r="U9" s="232">
        <v>0.77</v>
      </c>
      <c r="V9" s="232">
        <f>ROUND(E9*U9,2)</f>
        <v>89.7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0" t="s">
        <v>304</v>
      </c>
      <c r="D10" s="234"/>
      <c r="E10" s="235">
        <v>45.734999999999999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0"/>
      <c r="B11" s="231"/>
      <c r="C11" s="260" t="s">
        <v>305</v>
      </c>
      <c r="D11" s="234"/>
      <c r="E11" s="235">
        <v>44.752499999999998</v>
      </c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13"/>
      <c r="Z11" s="213"/>
      <c r="AA11" s="213"/>
      <c r="AB11" s="213"/>
      <c r="AC11" s="213"/>
      <c r="AD11" s="213"/>
      <c r="AE11" s="213"/>
      <c r="AF11" s="213"/>
      <c r="AG11" s="213" t="s">
        <v>183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0"/>
      <c r="B12" s="231"/>
      <c r="C12" s="272" t="s">
        <v>306</v>
      </c>
      <c r="D12" s="270"/>
      <c r="E12" s="271">
        <v>90.487499999999997</v>
      </c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13"/>
      <c r="Z12" s="213"/>
      <c r="AA12" s="213"/>
      <c r="AB12" s="213"/>
      <c r="AC12" s="213"/>
      <c r="AD12" s="213"/>
      <c r="AE12" s="213"/>
      <c r="AF12" s="213"/>
      <c r="AG12" s="213" t="s">
        <v>183</v>
      </c>
      <c r="AH12" s="213">
        <v>1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0"/>
      <c r="B13" s="231"/>
      <c r="C13" s="260" t="s">
        <v>307</v>
      </c>
      <c r="D13" s="234"/>
      <c r="E13" s="235">
        <v>26</v>
      </c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13"/>
      <c r="Z13" s="213"/>
      <c r="AA13" s="213"/>
      <c r="AB13" s="213"/>
      <c r="AC13" s="213"/>
      <c r="AD13" s="213"/>
      <c r="AE13" s="213"/>
      <c r="AF13" s="213"/>
      <c r="AG13" s="213" t="s">
        <v>183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2.5" outlineLevel="1" x14ac:dyDescent="0.2">
      <c r="A14" s="243">
        <v>2</v>
      </c>
      <c r="B14" s="244" t="s">
        <v>184</v>
      </c>
      <c r="C14" s="259" t="s">
        <v>185</v>
      </c>
      <c r="D14" s="245" t="s">
        <v>178</v>
      </c>
      <c r="E14" s="246">
        <v>60</v>
      </c>
      <c r="F14" s="247"/>
      <c r="G14" s="248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2.5249999999999999</v>
      </c>
      <c r="Q14" s="232">
        <f>ROUND(E14*P14,2)</f>
        <v>151.5</v>
      </c>
      <c r="R14" s="232"/>
      <c r="S14" s="232" t="s">
        <v>179</v>
      </c>
      <c r="T14" s="232" t="s">
        <v>179</v>
      </c>
      <c r="U14" s="232">
        <v>1.37</v>
      </c>
      <c r="V14" s="232">
        <f>ROUND(E14*U14,2)</f>
        <v>82.2</v>
      </c>
      <c r="W14" s="232"/>
      <c r="X14" s="232" t="s">
        <v>180</v>
      </c>
      <c r="Y14" s="213"/>
      <c r="Z14" s="213"/>
      <c r="AA14" s="213"/>
      <c r="AB14" s="213"/>
      <c r="AC14" s="213"/>
      <c r="AD14" s="213"/>
      <c r="AE14" s="213"/>
      <c r="AF14" s="213"/>
      <c r="AG14" s="213" t="s">
        <v>181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30"/>
      <c r="B15" s="231"/>
      <c r="C15" s="260" t="s">
        <v>308</v>
      </c>
      <c r="D15" s="234"/>
      <c r="E15" s="235">
        <v>60</v>
      </c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13"/>
      <c r="Z15" s="213"/>
      <c r="AA15" s="213"/>
      <c r="AB15" s="213"/>
      <c r="AC15" s="213"/>
      <c r="AD15" s="213"/>
      <c r="AE15" s="213"/>
      <c r="AF15" s="213"/>
      <c r="AG15" s="213" t="s">
        <v>183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43">
        <v>3</v>
      </c>
      <c r="B16" s="244" t="s">
        <v>187</v>
      </c>
      <c r="C16" s="259" t="s">
        <v>188</v>
      </c>
      <c r="D16" s="245" t="s">
        <v>178</v>
      </c>
      <c r="E16" s="246">
        <v>214.41300000000001</v>
      </c>
      <c r="F16" s="247"/>
      <c r="G16" s="248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/>
      <c r="S16" s="232" t="s">
        <v>179</v>
      </c>
      <c r="T16" s="232" t="s">
        <v>179</v>
      </c>
      <c r="U16" s="232">
        <v>0.434</v>
      </c>
      <c r="V16" s="232">
        <f>ROUND(E16*U16,2)</f>
        <v>93.06</v>
      </c>
      <c r="W16" s="232"/>
      <c r="X16" s="232" t="s">
        <v>180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181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30"/>
      <c r="B17" s="231"/>
      <c r="C17" s="260" t="s">
        <v>309</v>
      </c>
      <c r="D17" s="234"/>
      <c r="E17" s="235">
        <v>214.41300000000001</v>
      </c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13"/>
      <c r="Z17" s="213"/>
      <c r="AA17" s="213"/>
      <c r="AB17" s="213"/>
      <c r="AC17" s="213"/>
      <c r="AD17" s="213"/>
      <c r="AE17" s="213"/>
      <c r="AF17" s="213"/>
      <c r="AG17" s="213" t="s">
        <v>183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49">
        <v>4</v>
      </c>
      <c r="B18" s="250" t="s">
        <v>190</v>
      </c>
      <c r="C18" s="261" t="s">
        <v>191</v>
      </c>
      <c r="D18" s="251" t="s">
        <v>178</v>
      </c>
      <c r="E18" s="252">
        <v>214.41300000000001</v>
      </c>
      <c r="F18" s="253"/>
      <c r="G18" s="254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/>
      <c r="S18" s="232" t="s">
        <v>179</v>
      </c>
      <c r="T18" s="232" t="s">
        <v>179</v>
      </c>
      <c r="U18" s="232">
        <v>1.0999999999999999E-2</v>
      </c>
      <c r="V18" s="232">
        <f>ROUND(E18*U18,2)</f>
        <v>2.36</v>
      </c>
      <c r="W18" s="232"/>
      <c r="X18" s="232" t="s">
        <v>180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181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43">
        <v>5</v>
      </c>
      <c r="B19" s="244" t="s">
        <v>192</v>
      </c>
      <c r="C19" s="259" t="s">
        <v>193</v>
      </c>
      <c r="D19" s="245" t="s">
        <v>178</v>
      </c>
      <c r="E19" s="246">
        <v>390.9</v>
      </c>
      <c r="F19" s="247"/>
      <c r="G19" s="248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/>
      <c r="S19" s="232" t="s">
        <v>179</v>
      </c>
      <c r="T19" s="232" t="s">
        <v>179</v>
      </c>
      <c r="U19" s="232">
        <v>0.20200000000000001</v>
      </c>
      <c r="V19" s="232">
        <f>ROUND(E19*U19,2)</f>
        <v>78.959999999999994</v>
      </c>
      <c r="W19" s="232"/>
      <c r="X19" s="232" t="s">
        <v>180</v>
      </c>
      <c r="Y19" s="213"/>
      <c r="Z19" s="213"/>
      <c r="AA19" s="213"/>
      <c r="AB19" s="213"/>
      <c r="AC19" s="213"/>
      <c r="AD19" s="213"/>
      <c r="AE19" s="213"/>
      <c r="AF19" s="213"/>
      <c r="AG19" s="213" t="s">
        <v>194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30"/>
      <c r="B20" s="231"/>
      <c r="C20" s="262" t="s">
        <v>195</v>
      </c>
      <c r="D20" s="255"/>
      <c r="E20" s="255"/>
      <c r="F20" s="255"/>
      <c r="G20" s="255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13"/>
      <c r="Z20" s="213"/>
      <c r="AA20" s="213"/>
      <c r="AB20" s="213"/>
      <c r="AC20" s="213"/>
      <c r="AD20" s="213"/>
      <c r="AE20" s="213"/>
      <c r="AF20" s="213"/>
      <c r="AG20" s="213" t="s">
        <v>196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0"/>
      <c r="B21" s="231"/>
      <c r="C21" s="260" t="s">
        <v>310</v>
      </c>
      <c r="D21" s="234"/>
      <c r="E21" s="235">
        <v>390.9</v>
      </c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13"/>
      <c r="Z21" s="213"/>
      <c r="AA21" s="213"/>
      <c r="AB21" s="213"/>
      <c r="AC21" s="213"/>
      <c r="AD21" s="213"/>
      <c r="AE21" s="213"/>
      <c r="AF21" s="213"/>
      <c r="AG21" s="213" t="s">
        <v>183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49">
        <v>6</v>
      </c>
      <c r="B22" s="250" t="s">
        <v>198</v>
      </c>
      <c r="C22" s="261" t="s">
        <v>199</v>
      </c>
      <c r="D22" s="251" t="s">
        <v>178</v>
      </c>
      <c r="E22" s="252">
        <v>214.41300000000001</v>
      </c>
      <c r="F22" s="253"/>
      <c r="G22" s="254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2"/>
      <c r="S22" s="232" t="s">
        <v>179</v>
      </c>
      <c r="T22" s="232" t="s">
        <v>179</v>
      </c>
      <c r="U22" s="232">
        <v>0</v>
      </c>
      <c r="V22" s="232">
        <f>ROUND(E22*U22,2)</f>
        <v>0</v>
      </c>
      <c r="W22" s="232"/>
      <c r="X22" s="232" t="s">
        <v>180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181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43">
        <v>7</v>
      </c>
      <c r="B23" s="244" t="s">
        <v>200</v>
      </c>
      <c r="C23" s="259" t="s">
        <v>201</v>
      </c>
      <c r="D23" s="245" t="s">
        <v>202</v>
      </c>
      <c r="E23" s="246">
        <v>703.62</v>
      </c>
      <c r="F23" s="247"/>
      <c r="G23" s="248">
        <f>ROUND(E23*F23,2)</f>
        <v>0</v>
      </c>
      <c r="H23" s="233"/>
      <c r="I23" s="232">
        <f>ROUND(E23*H23,2)</f>
        <v>0</v>
      </c>
      <c r="J23" s="233"/>
      <c r="K23" s="232">
        <f>ROUND(E23*J23,2)</f>
        <v>0</v>
      </c>
      <c r="L23" s="232">
        <v>21</v>
      </c>
      <c r="M23" s="232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2" t="s">
        <v>203</v>
      </c>
      <c r="S23" s="232" t="s">
        <v>179</v>
      </c>
      <c r="T23" s="232" t="s">
        <v>179</v>
      </c>
      <c r="U23" s="232">
        <v>0</v>
      </c>
      <c r="V23" s="232">
        <f>ROUND(E23*U23,2)</f>
        <v>0</v>
      </c>
      <c r="W23" s="232"/>
      <c r="X23" s="232" t="s">
        <v>204</v>
      </c>
      <c r="Y23" s="213"/>
      <c r="Z23" s="213"/>
      <c r="AA23" s="213"/>
      <c r="AB23" s="213"/>
      <c r="AC23" s="213"/>
      <c r="AD23" s="213"/>
      <c r="AE23" s="213"/>
      <c r="AF23" s="213"/>
      <c r="AG23" s="213" t="s">
        <v>205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30"/>
      <c r="B24" s="231"/>
      <c r="C24" s="260" t="s">
        <v>311</v>
      </c>
      <c r="D24" s="234"/>
      <c r="E24" s="235">
        <v>703.62</v>
      </c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13"/>
      <c r="Z24" s="213"/>
      <c r="AA24" s="213"/>
      <c r="AB24" s="213"/>
      <c r="AC24" s="213"/>
      <c r="AD24" s="213"/>
      <c r="AE24" s="213"/>
      <c r="AF24" s="213"/>
      <c r="AG24" s="213" t="s">
        <v>183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25.5" x14ac:dyDescent="0.2">
      <c r="A25" s="237" t="s">
        <v>174</v>
      </c>
      <c r="B25" s="238" t="s">
        <v>114</v>
      </c>
      <c r="C25" s="258" t="s">
        <v>115</v>
      </c>
      <c r="D25" s="239"/>
      <c r="E25" s="240"/>
      <c r="F25" s="241"/>
      <c r="G25" s="242">
        <f>SUMIF(AG26:AG28,"&lt;&gt;NOR",G26:G28)</f>
        <v>0</v>
      </c>
      <c r="H25" s="236"/>
      <c r="I25" s="236">
        <f>SUM(I26:I28)</f>
        <v>0</v>
      </c>
      <c r="J25" s="236"/>
      <c r="K25" s="236">
        <f>SUM(K26:K28)</f>
        <v>0</v>
      </c>
      <c r="L25" s="236"/>
      <c r="M25" s="236">
        <f>SUM(M26:M28)</f>
        <v>0</v>
      </c>
      <c r="N25" s="236"/>
      <c r="O25" s="236">
        <f>SUM(O26:O28)</f>
        <v>0</v>
      </c>
      <c r="P25" s="236"/>
      <c r="Q25" s="236">
        <f>SUM(Q26:Q28)</f>
        <v>0</v>
      </c>
      <c r="R25" s="236"/>
      <c r="S25" s="236"/>
      <c r="T25" s="236"/>
      <c r="U25" s="236"/>
      <c r="V25" s="236">
        <f>SUM(V26:V28)</f>
        <v>40</v>
      </c>
      <c r="W25" s="236"/>
      <c r="X25" s="236"/>
      <c r="AG25" t="s">
        <v>175</v>
      </c>
    </row>
    <row r="26" spans="1:60" outlineLevel="1" x14ac:dyDescent="0.2">
      <c r="A26" s="243">
        <v>8</v>
      </c>
      <c r="B26" s="244" t="s">
        <v>207</v>
      </c>
      <c r="C26" s="259" t="s">
        <v>208</v>
      </c>
      <c r="D26" s="245" t="s">
        <v>209</v>
      </c>
      <c r="E26" s="246">
        <v>40</v>
      </c>
      <c r="F26" s="247"/>
      <c r="G26" s="248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2">
        <v>0</v>
      </c>
      <c r="O26" s="232">
        <f>ROUND(E26*N26,2)</f>
        <v>0</v>
      </c>
      <c r="P26" s="232">
        <v>0</v>
      </c>
      <c r="Q26" s="232">
        <f>ROUND(E26*P26,2)</f>
        <v>0</v>
      </c>
      <c r="R26" s="232" t="s">
        <v>210</v>
      </c>
      <c r="S26" s="232" t="s">
        <v>179</v>
      </c>
      <c r="T26" s="232" t="s">
        <v>179</v>
      </c>
      <c r="U26" s="232">
        <v>1</v>
      </c>
      <c r="V26" s="232">
        <f>ROUND(E26*U26,2)</f>
        <v>40</v>
      </c>
      <c r="W26" s="232"/>
      <c r="X26" s="232" t="s">
        <v>211</v>
      </c>
      <c r="Y26" s="213"/>
      <c r="Z26" s="213"/>
      <c r="AA26" s="213"/>
      <c r="AB26" s="213"/>
      <c r="AC26" s="213"/>
      <c r="AD26" s="213"/>
      <c r="AE26" s="213"/>
      <c r="AF26" s="213"/>
      <c r="AG26" s="213" t="s">
        <v>212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0"/>
      <c r="B27" s="231"/>
      <c r="C27" s="262" t="s">
        <v>213</v>
      </c>
      <c r="D27" s="255"/>
      <c r="E27" s="255"/>
      <c r="F27" s="255"/>
      <c r="G27" s="255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13"/>
      <c r="Z27" s="213"/>
      <c r="AA27" s="213"/>
      <c r="AB27" s="213"/>
      <c r="AC27" s="213"/>
      <c r="AD27" s="213"/>
      <c r="AE27" s="213"/>
      <c r="AF27" s="213"/>
      <c r="AG27" s="213" t="s">
        <v>196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30"/>
      <c r="B28" s="231"/>
      <c r="C28" s="260" t="s">
        <v>312</v>
      </c>
      <c r="D28" s="234"/>
      <c r="E28" s="235">
        <v>40</v>
      </c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13"/>
      <c r="Z28" s="213"/>
      <c r="AA28" s="213"/>
      <c r="AB28" s="213"/>
      <c r="AC28" s="213"/>
      <c r="AD28" s="213"/>
      <c r="AE28" s="213"/>
      <c r="AF28" s="213"/>
      <c r="AG28" s="213" t="s">
        <v>183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x14ac:dyDescent="0.2">
      <c r="A29" s="237" t="s">
        <v>174</v>
      </c>
      <c r="B29" s="238" t="s">
        <v>116</v>
      </c>
      <c r="C29" s="258" t="s">
        <v>117</v>
      </c>
      <c r="D29" s="239"/>
      <c r="E29" s="240"/>
      <c r="F29" s="241"/>
      <c r="G29" s="242">
        <f>SUMIF(AG30:AG31,"&lt;&gt;NOR",G30:G31)</f>
        <v>0</v>
      </c>
      <c r="H29" s="236"/>
      <c r="I29" s="236">
        <f>SUM(I30:I31)</f>
        <v>0</v>
      </c>
      <c r="J29" s="236"/>
      <c r="K29" s="236">
        <f>SUM(K30:K31)</f>
        <v>0</v>
      </c>
      <c r="L29" s="236"/>
      <c r="M29" s="236">
        <f>SUM(M30:M31)</f>
        <v>0</v>
      </c>
      <c r="N29" s="236"/>
      <c r="O29" s="236">
        <f>SUM(O30:O31)</f>
        <v>0.41</v>
      </c>
      <c r="P29" s="236"/>
      <c r="Q29" s="236">
        <f>SUM(Q30:Q31)</f>
        <v>146.35</v>
      </c>
      <c r="R29" s="236"/>
      <c r="S29" s="236"/>
      <c r="T29" s="236"/>
      <c r="U29" s="236"/>
      <c r="V29" s="236">
        <f>SUM(V30:V31)</f>
        <v>409.79</v>
      </c>
      <c r="W29" s="236"/>
      <c r="X29" s="236"/>
      <c r="AG29" t="s">
        <v>175</v>
      </c>
    </row>
    <row r="30" spans="1:60" outlineLevel="1" x14ac:dyDescent="0.2">
      <c r="A30" s="243">
        <v>9</v>
      </c>
      <c r="B30" s="244" t="s">
        <v>215</v>
      </c>
      <c r="C30" s="259" t="s">
        <v>216</v>
      </c>
      <c r="D30" s="245" t="s">
        <v>178</v>
      </c>
      <c r="E30" s="246">
        <v>60.98</v>
      </c>
      <c r="F30" s="247"/>
      <c r="G30" s="248">
        <f>ROUND(E30*F30,2)</f>
        <v>0</v>
      </c>
      <c r="H30" s="233"/>
      <c r="I30" s="232">
        <f>ROUND(E30*H30,2)</f>
        <v>0</v>
      </c>
      <c r="J30" s="233"/>
      <c r="K30" s="232">
        <f>ROUND(E30*J30,2)</f>
        <v>0</v>
      </c>
      <c r="L30" s="232">
        <v>21</v>
      </c>
      <c r="M30" s="232">
        <f>G30*(1+L30/100)</f>
        <v>0</v>
      </c>
      <c r="N30" s="232">
        <v>6.6600000000000001E-3</v>
      </c>
      <c r="O30" s="232">
        <f>ROUND(E30*N30,2)</f>
        <v>0.41</v>
      </c>
      <c r="P30" s="232">
        <v>2.4</v>
      </c>
      <c r="Q30" s="232">
        <f>ROUND(E30*P30,2)</f>
        <v>146.35</v>
      </c>
      <c r="R30" s="232"/>
      <c r="S30" s="232" t="s">
        <v>179</v>
      </c>
      <c r="T30" s="232" t="s">
        <v>179</v>
      </c>
      <c r="U30" s="232">
        <v>6.72</v>
      </c>
      <c r="V30" s="232">
        <f>ROUND(E30*U30,2)</f>
        <v>409.79</v>
      </c>
      <c r="W30" s="232"/>
      <c r="X30" s="232" t="s">
        <v>180</v>
      </c>
      <c r="Y30" s="213"/>
      <c r="Z30" s="213"/>
      <c r="AA30" s="213"/>
      <c r="AB30" s="213"/>
      <c r="AC30" s="213"/>
      <c r="AD30" s="213"/>
      <c r="AE30" s="213"/>
      <c r="AF30" s="213"/>
      <c r="AG30" s="213" t="s">
        <v>181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30"/>
      <c r="B31" s="231"/>
      <c r="C31" s="260" t="s">
        <v>313</v>
      </c>
      <c r="D31" s="234"/>
      <c r="E31" s="235">
        <v>60.98</v>
      </c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13"/>
      <c r="Z31" s="213"/>
      <c r="AA31" s="213"/>
      <c r="AB31" s="213"/>
      <c r="AC31" s="213"/>
      <c r="AD31" s="213"/>
      <c r="AE31" s="213"/>
      <c r="AF31" s="213"/>
      <c r="AG31" s="213" t="s">
        <v>183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x14ac:dyDescent="0.2">
      <c r="A32" s="237" t="s">
        <v>174</v>
      </c>
      <c r="B32" s="238" t="s">
        <v>118</v>
      </c>
      <c r="C32" s="258" t="s">
        <v>119</v>
      </c>
      <c r="D32" s="239"/>
      <c r="E32" s="240"/>
      <c r="F32" s="241"/>
      <c r="G32" s="242">
        <f>SUMIF(AG33:AG37,"&lt;&gt;NOR",G33:G37)</f>
        <v>0</v>
      </c>
      <c r="H32" s="236"/>
      <c r="I32" s="236">
        <f>SUM(I33:I37)</f>
        <v>0</v>
      </c>
      <c r="J32" s="236"/>
      <c r="K32" s="236">
        <f>SUM(K33:K37)</f>
        <v>0</v>
      </c>
      <c r="L32" s="236"/>
      <c r="M32" s="236">
        <f>SUM(M33:M37)</f>
        <v>0</v>
      </c>
      <c r="N32" s="236"/>
      <c r="O32" s="236">
        <f>SUM(O33:O37)</f>
        <v>2.4699999999999998</v>
      </c>
      <c r="P32" s="236"/>
      <c r="Q32" s="236">
        <f>SUM(Q33:Q37)</f>
        <v>524.91</v>
      </c>
      <c r="R32" s="236"/>
      <c r="S32" s="236"/>
      <c r="T32" s="236"/>
      <c r="U32" s="236"/>
      <c r="V32" s="236">
        <f>SUM(V33:V37)</f>
        <v>1379.05</v>
      </c>
      <c r="W32" s="236"/>
      <c r="X32" s="236"/>
      <c r="AG32" t="s">
        <v>175</v>
      </c>
    </row>
    <row r="33" spans="1:60" outlineLevel="1" x14ac:dyDescent="0.2">
      <c r="A33" s="243">
        <v>10</v>
      </c>
      <c r="B33" s="244" t="s">
        <v>229</v>
      </c>
      <c r="C33" s="259" t="s">
        <v>230</v>
      </c>
      <c r="D33" s="245" t="s">
        <v>178</v>
      </c>
      <c r="E33" s="246">
        <v>927.05250000000001</v>
      </c>
      <c r="F33" s="247"/>
      <c r="G33" s="248">
        <f>ROUND(E33*F33,2)</f>
        <v>0</v>
      </c>
      <c r="H33" s="233"/>
      <c r="I33" s="232">
        <f>ROUND(E33*H33,2)</f>
        <v>0</v>
      </c>
      <c r="J33" s="233"/>
      <c r="K33" s="232">
        <f>ROUND(E33*J33,2)</f>
        <v>0</v>
      </c>
      <c r="L33" s="232">
        <v>21</v>
      </c>
      <c r="M33" s="232">
        <f>G33*(1+L33/100)</f>
        <v>0</v>
      </c>
      <c r="N33" s="232">
        <v>1.58E-3</v>
      </c>
      <c r="O33" s="232">
        <f>ROUND(E33*N33,2)</f>
        <v>1.46</v>
      </c>
      <c r="P33" s="232">
        <v>0.1</v>
      </c>
      <c r="Q33" s="232">
        <f>ROUND(E33*P33,2)</f>
        <v>92.71</v>
      </c>
      <c r="R33" s="232"/>
      <c r="S33" s="232" t="s">
        <v>179</v>
      </c>
      <c r="T33" s="232" t="s">
        <v>179</v>
      </c>
      <c r="U33" s="232">
        <v>0.67769999999999997</v>
      </c>
      <c r="V33" s="232">
        <f>ROUND(E33*U33,2)</f>
        <v>628.26</v>
      </c>
      <c r="W33" s="232"/>
      <c r="X33" s="232" t="s">
        <v>180</v>
      </c>
      <c r="Y33" s="213"/>
      <c r="Z33" s="213"/>
      <c r="AA33" s="213"/>
      <c r="AB33" s="213"/>
      <c r="AC33" s="213"/>
      <c r="AD33" s="213"/>
      <c r="AE33" s="213"/>
      <c r="AF33" s="213"/>
      <c r="AG33" s="213" t="s">
        <v>181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2.5" outlineLevel="1" x14ac:dyDescent="0.2">
      <c r="A34" s="230"/>
      <c r="B34" s="231"/>
      <c r="C34" s="260" t="s">
        <v>314</v>
      </c>
      <c r="D34" s="234"/>
      <c r="E34" s="235">
        <v>927.05250000000001</v>
      </c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13"/>
      <c r="Z34" s="213"/>
      <c r="AA34" s="213"/>
      <c r="AB34" s="213"/>
      <c r="AC34" s="213"/>
      <c r="AD34" s="213"/>
      <c r="AE34" s="213"/>
      <c r="AF34" s="213"/>
      <c r="AG34" s="213" t="s">
        <v>183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22.5" outlineLevel="1" x14ac:dyDescent="0.2">
      <c r="A35" s="243">
        <v>11</v>
      </c>
      <c r="B35" s="244" t="s">
        <v>315</v>
      </c>
      <c r="C35" s="259" t="s">
        <v>294</v>
      </c>
      <c r="D35" s="245" t="s">
        <v>178</v>
      </c>
      <c r="E35" s="246">
        <v>1234.845</v>
      </c>
      <c r="F35" s="247"/>
      <c r="G35" s="248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2">
        <v>8.1999999999999998E-4</v>
      </c>
      <c r="O35" s="232">
        <f>ROUND(E35*N35,2)</f>
        <v>1.01</v>
      </c>
      <c r="P35" s="232">
        <v>0.35</v>
      </c>
      <c r="Q35" s="232">
        <f>ROUND(E35*P35,2)</f>
        <v>432.2</v>
      </c>
      <c r="R35" s="232"/>
      <c r="S35" s="232" t="s">
        <v>239</v>
      </c>
      <c r="T35" s="232" t="s">
        <v>316</v>
      </c>
      <c r="U35" s="232">
        <v>0.60799999999999998</v>
      </c>
      <c r="V35" s="232">
        <f>ROUND(E35*U35,2)</f>
        <v>750.79</v>
      </c>
      <c r="W35" s="232"/>
      <c r="X35" s="232" t="s">
        <v>180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194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30"/>
      <c r="B36" s="231"/>
      <c r="C36" s="262" t="s">
        <v>317</v>
      </c>
      <c r="D36" s="255"/>
      <c r="E36" s="255"/>
      <c r="F36" s="255"/>
      <c r="G36" s="255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13"/>
      <c r="Z36" s="213"/>
      <c r="AA36" s="213"/>
      <c r="AB36" s="213"/>
      <c r="AC36" s="213"/>
      <c r="AD36" s="213"/>
      <c r="AE36" s="213"/>
      <c r="AF36" s="213"/>
      <c r="AG36" s="213" t="s">
        <v>196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30"/>
      <c r="B37" s="231"/>
      <c r="C37" s="260" t="s">
        <v>318</v>
      </c>
      <c r="D37" s="234"/>
      <c r="E37" s="235">
        <v>1234.845</v>
      </c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13"/>
      <c r="Z37" s="213"/>
      <c r="AA37" s="213"/>
      <c r="AB37" s="213"/>
      <c r="AC37" s="213"/>
      <c r="AD37" s="213"/>
      <c r="AE37" s="213"/>
      <c r="AF37" s="213"/>
      <c r="AG37" s="213" t="s">
        <v>183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x14ac:dyDescent="0.2">
      <c r="A38" s="237" t="s">
        <v>174</v>
      </c>
      <c r="B38" s="238" t="s">
        <v>120</v>
      </c>
      <c r="C38" s="258" t="s">
        <v>121</v>
      </c>
      <c r="D38" s="239"/>
      <c r="E38" s="240"/>
      <c r="F38" s="241"/>
      <c r="G38" s="242">
        <f>SUMIF(AG39:AG39,"&lt;&gt;NOR",G39:G39)</f>
        <v>0</v>
      </c>
      <c r="H38" s="236"/>
      <c r="I38" s="236">
        <f>SUM(I39:I39)</f>
        <v>0</v>
      </c>
      <c r="J38" s="236"/>
      <c r="K38" s="236">
        <f>SUM(K39:K39)</f>
        <v>0</v>
      </c>
      <c r="L38" s="236"/>
      <c r="M38" s="236">
        <f>SUM(M39:M39)</f>
        <v>0</v>
      </c>
      <c r="N38" s="236"/>
      <c r="O38" s="236">
        <f>SUM(O39:O39)</f>
        <v>0</v>
      </c>
      <c r="P38" s="236"/>
      <c r="Q38" s="236">
        <f>SUM(Q39:Q39)</f>
        <v>0</v>
      </c>
      <c r="R38" s="236"/>
      <c r="S38" s="236"/>
      <c r="T38" s="236"/>
      <c r="U38" s="236"/>
      <c r="V38" s="236">
        <f>SUM(V39:V39)</f>
        <v>8.2799999999999994</v>
      </c>
      <c r="W38" s="236"/>
      <c r="X38" s="236"/>
      <c r="AG38" t="s">
        <v>175</v>
      </c>
    </row>
    <row r="39" spans="1:60" outlineLevel="1" x14ac:dyDescent="0.2">
      <c r="A39" s="249">
        <v>12</v>
      </c>
      <c r="B39" s="250" t="s">
        <v>232</v>
      </c>
      <c r="C39" s="261" t="s">
        <v>233</v>
      </c>
      <c r="D39" s="251" t="s">
        <v>202</v>
      </c>
      <c r="E39" s="252">
        <v>2.8834399999999998</v>
      </c>
      <c r="F39" s="253"/>
      <c r="G39" s="254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2">
        <v>0</v>
      </c>
      <c r="O39" s="232">
        <f>ROUND(E39*N39,2)</f>
        <v>0</v>
      </c>
      <c r="P39" s="232">
        <v>0</v>
      </c>
      <c r="Q39" s="232">
        <f>ROUND(E39*P39,2)</f>
        <v>0</v>
      </c>
      <c r="R39" s="232"/>
      <c r="S39" s="232" t="s">
        <v>179</v>
      </c>
      <c r="T39" s="232" t="s">
        <v>179</v>
      </c>
      <c r="U39" s="232">
        <v>2.8719999999999999</v>
      </c>
      <c r="V39" s="232">
        <f>ROUND(E39*U39,2)</f>
        <v>8.2799999999999994</v>
      </c>
      <c r="W39" s="232"/>
      <c r="X39" s="232" t="s">
        <v>234</v>
      </c>
      <c r="Y39" s="213"/>
      <c r="Z39" s="213"/>
      <c r="AA39" s="213"/>
      <c r="AB39" s="213"/>
      <c r="AC39" s="213"/>
      <c r="AD39" s="213"/>
      <c r="AE39" s="213"/>
      <c r="AF39" s="213"/>
      <c r="AG39" s="213" t="s">
        <v>235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x14ac:dyDescent="0.2">
      <c r="A40" s="237" t="s">
        <v>174</v>
      </c>
      <c r="B40" s="238" t="s">
        <v>122</v>
      </c>
      <c r="C40" s="258" t="s">
        <v>123</v>
      </c>
      <c r="D40" s="239"/>
      <c r="E40" s="240"/>
      <c r="F40" s="241"/>
      <c r="G40" s="242">
        <f>SUMIF(AG41:AG42,"&lt;&gt;NOR",G41:G42)</f>
        <v>0</v>
      </c>
      <c r="H40" s="236"/>
      <c r="I40" s="236">
        <f>SUM(I41:I42)</f>
        <v>0</v>
      </c>
      <c r="J40" s="236"/>
      <c r="K40" s="236">
        <f>SUM(K41:K42)</f>
        <v>0</v>
      </c>
      <c r="L40" s="236"/>
      <c r="M40" s="236">
        <f>SUM(M41:M42)</f>
        <v>0</v>
      </c>
      <c r="N40" s="236"/>
      <c r="O40" s="236">
        <f>SUM(O41:O42)</f>
        <v>0</v>
      </c>
      <c r="P40" s="236"/>
      <c r="Q40" s="236">
        <f>SUM(Q41:Q42)</f>
        <v>0</v>
      </c>
      <c r="R40" s="236"/>
      <c r="S40" s="236"/>
      <c r="T40" s="236"/>
      <c r="U40" s="236"/>
      <c r="V40" s="236">
        <f>SUM(V41:V42)</f>
        <v>0</v>
      </c>
      <c r="W40" s="236"/>
      <c r="X40" s="236"/>
      <c r="AG40" t="s">
        <v>175</v>
      </c>
    </row>
    <row r="41" spans="1:60" ht="22.5" outlineLevel="1" x14ac:dyDescent="0.2">
      <c r="A41" s="249">
        <v>13</v>
      </c>
      <c r="B41" s="250" t="s">
        <v>236</v>
      </c>
      <c r="C41" s="261" t="s">
        <v>237</v>
      </c>
      <c r="D41" s="251" t="s">
        <v>238</v>
      </c>
      <c r="E41" s="252">
        <v>10</v>
      </c>
      <c r="F41" s="253"/>
      <c r="G41" s="254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/>
      <c r="S41" s="232" t="s">
        <v>239</v>
      </c>
      <c r="T41" s="232" t="s">
        <v>240</v>
      </c>
      <c r="U41" s="232">
        <v>0</v>
      </c>
      <c r="V41" s="232">
        <f>ROUND(E41*U41,2)</f>
        <v>0</v>
      </c>
      <c r="W41" s="232"/>
      <c r="X41" s="232" t="s">
        <v>180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194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49">
        <v>14</v>
      </c>
      <c r="B42" s="250" t="s">
        <v>241</v>
      </c>
      <c r="C42" s="261" t="s">
        <v>242</v>
      </c>
      <c r="D42" s="251" t="s">
        <v>243</v>
      </c>
      <c r="E42" s="252">
        <v>1</v>
      </c>
      <c r="F42" s="253"/>
      <c r="G42" s="254">
        <f>ROUND(E42*F42,2)</f>
        <v>0</v>
      </c>
      <c r="H42" s="233"/>
      <c r="I42" s="232">
        <f>ROUND(E42*H42,2)</f>
        <v>0</v>
      </c>
      <c r="J42" s="233"/>
      <c r="K42" s="232">
        <f>ROUND(E42*J42,2)</f>
        <v>0</v>
      </c>
      <c r="L42" s="232">
        <v>21</v>
      </c>
      <c r="M42" s="232">
        <f>G42*(1+L42/100)</f>
        <v>0</v>
      </c>
      <c r="N42" s="232">
        <v>0</v>
      </c>
      <c r="O42" s="232">
        <f>ROUND(E42*N42,2)</f>
        <v>0</v>
      </c>
      <c r="P42" s="232">
        <v>0</v>
      </c>
      <c r="Q42" s="232">
        <f>ROUND(E42*P42,2)</f>
        <v>0</v>
      </c>
      <c r="R42" s="232"/>
      <c r="S42" s="232" t="s">
        <v>239</v>
      </c>
      <c r="T42" s="232" t="s">
        <v>240</v>
      </c>
      <c r="U42" s="232">
        <v>0</v>
      </c>
      <c r="V42" s="232">
        <f>ROUND(E42*U42,2)</f>
        <v>0</v>
      </c>
      <c r="W42" s="232"/>
      <c r="X42" s="232" t="s">
        <v>180</v>
      </c>
      <c r="Y42" s="213"/>
      <c r="Z42" s="213"/>
      <c r="AA42" s="213"/>
      <c r="AB42" s="213"/>
      <c r="AC42" s="213"/>
      <c r="AD42" s="213"/>
      <c r="AE42" s="213"/>
      <c r="AF42" s="213"/>
      <c r="AG42" s="213" t="s">
        <v>194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x14ac:dyDescent="0.2">
      <c r="A43" s="237" t="s">
        <v>174</v>
      </c>
      <c r="B43" s="238" t="s">
        <v>124</v>
      </c>
      <c r="C43" s="258" t="s">
        <v>125</v>
      </c>
      <c r="D43" s="239"/>
      <c r="E43" s="240"/>
      <c r="F43" s="241"/>
      <c r="G43" s="242">
        <f>SUMIF(AG44:AG45,"&lt;&gt;NOR",G44:G45)</f>
        <v>0</v>
      </c>
      <c r="H43" s="236"/>
      <c r="I43" s="236">
        <f>SUM(I44:I45)</f>
        <v>0</v>
      </c>
      <c r="J43" s="236"/>
      <c r="K43" s="236">
        <f>SUM(K44:K45)</f>
        <v>0</v>
      </c>
      <c r="L43" s="236"/>
      <c r="M43" s="236">
        <f>SUM(M44:M45)</f>
        <v>0</v>
      </c>
      <c r="N43" s="236"/>
      <c r="O43" s="236">
        <f>SUM(O44:O45)</f>
        <v>0</v>
      </c>
      <c r="P43" s="236"/>
      <c r="Q43" s="236">
        <f>SUM(Q44:Q45)</f>
        <v>0</v>
      </c>
      <c r="R43" s="236"/>
      <c r="S43" s="236"/>
      <c r="T43" s="236"/>
      <c r="U43" s="236"/>
      <c r="V43" s="236">
        <f>SUM(V44:V45)</f>
        <v>0</v>
      </c>
      <c r="W43" s="236"/>
      <c r="X43" s="236"/>
      <c r="AG43" t="s">
        <v>175</v>
      </c>
    </row>
    <row r="44" spans="1:60" ht="22.5" outlineLevel="1" x14ac:dyDescent="0.2">
      <c r="A44" s="249">
        <v>15</v>
      </c>
      <c r="B44" s="250" t="s">
        <v>236</v>
      </c>
      <c r="C44" s="261" t="s">
        <v>244</v>
      </c>
      <c r="D44" s="251" t="s">
        <v>238</v>
      </c>
      <c r="E44" s="252">
        <v>10</v>
      </c>
      <c r="F44" s="253"/>
      <c r="G44" s="254">
        <f>ROUND(E44*F44,2)</f>
        <v>0</v>
      </c>
      <c r="H44" s="233"/>
      <c r="I44" s="232">
        <f>ROUND(E44*H44,2)</f>
        <v>0</v>
      </c>
      <c r="J44" s="233"/>
      <c r="K44" s="232">
        <f>ROUND(E44*J44,2)</f>
        <v>0</v>
      </c>
      <c r="L44" s="232">
        <v>21</v>
      </c>
      <c r="M44" s="232">
        <f>G44*(1+L44/100)</f>
        <v>0</v>
      </c>
      <c r="N44" s="232">
        <v>0</v>
      </c>
      <c r="O44" s="232">
        <f>ROUND(E44*N44,2)</f>
        <v>0</v>
      </c>
      <c r="P44" s="232">
        <v>0</v>
      </c>
      <c r="Q44" s="232">
        <f>ROUND(E44*P44,2)</f>
        <v>0</v>
      </c>
      <c r="R44" s="232"/>
      <c r="S44" s="232" t="s">
        <v>239</v>
      </c>
      <c r="T44" s="232" t="s">
        <v>240</v>
      </c>
      <c r="U44" s="232">
        <v>0</v>
      </c>
      <c r="V44" s="232">
        <f>ROUND(E44*U44,2)</f>
        <v>0</v>
      </c>
      <c r="W44" s="232"/>
      <c r="X44" s="232" t="s">
        <v>245</v>
      </c>
      <c r="Y44" s="213"/>
      <c r="Z44" s="213"/>
      <c r="AA44" s="213"/>
      <c r="AB44" s="213"/>
      <c r="AC44" s="213"/>
      <c r="AD44" s="213"/>
      <c r="AE44" s="213"/>
      <c r="AF44" s="213"/>
      <c r="AG44" s="213" t="s">
        <v>246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49">
        <v>16</v>
      </c>
      <c r="B45" s="250" t="s">
        <v>241</v>
      </c>
      <c r="C45" s="261" t="s">
        <v>247</v>
      </c>
      <c r="D45" s="251" t="s">
        <v>243</v>
      </c>
      <c r="E45" s="252">
        <v>1</v>
      </c>
      <c r="F45" s="253"/>
      <c r="G45" s="254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/>
      <c r="S45" s="232" t="s">
        <v>239</v>
      </c>
      <c r="T45" s="232" t="s">
        <v>240</v>
      </c>
      <c r="U45" s="232">
        <v>0</v>
      </c>
      <c r="V45" s="232">
        <f>ROUND(E45*U45,2)</f>
        <v>0</v>
      </c>
      <c r="W45" s="232"/>
      <c r="X45" s="232" t="s">
        <v>245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246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x14ac:dyDescent="0.2">
      <c r="A46" s="237" t="s">
        <v>174</v>
      </c>
      <c r="B46" s="238" t="s">
        <v>128</v>
      </c>
      <c r="C46" s="258" t="s">
        <v>129</v>
      </c>
      <c r="D46" s="239"/>
      <c r="E46" s="240"/>
      <c r="F46" s="241"/>
      <c r="G46" s="242">
        <f>SUMIF(AG47:AG47,"&lt;&gt;NOR",G47:G47)</f>
        <v>0</v>
      </c>
      <c r="H46" s="236"/>
      <c r="I46" s="236">
        <f>SUM(I47:I47)</f>
        <v>0</v>
      </c>
      <c r="J46" s="236"/>
      <c r="K46" s="236">
        <f>SUM(K47:K47)</f>
        <v>0</v>
      </c>
      <c r="L46" s="236"/>
      <c r="M46" s="236">
        <f>SUM(M47:M47)</f>
        <v>0</v>
      </c>
      <c r="N46" s="236"/>
      <c r="O46" s="236">
        <f>SUM(O47:O47)</f>
        <v>0</v>
      </c>
      <c r="P46" s="236"/>
      <c r="Q46" s="236">
        <f>SUM(Q47:Q47)</f>
        <v>3.05</v>
      </c>
      <c r="R46" s="236"/>
      <c r="S46" s="236"/>
      <c r="T46" s="236"/>
      <c r="U46" s="236"/>
      <c r="V46" s="236">
        <f>SUM(V47:V47)</f>
        <v>18.29</v>
      </c>
      <c r="W46" s="236"/>
      <c r="X46" s="236"/>
      <c r="AG46" t="s">
        <v>175</v>
      </c>
    </row>
    <row r="47" spans="1:60" ht="22.5" outlineLevel="1" x14ac:dyDescent="0.2">
      <c r="A47" s="249">
        <v>17</v>
      </c>
      <c r="B47" s="250" t="s">
        <v>250</v>
      </c>
      <c r="C47" s="261" t="s">
        <v>251</v>
      </c>
      <c r="D47" s="251" t="s">
        <v>220</v>
      </c>
      <c r="E47" s="252">
        <v>304.89999999999998</v>
      </c>
      <c r="F47" s="253"/>
      <c r="G47" s="254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0.01</v>
      </c>
      <c r="Q47" s="232">
        <f>ROUND(E47*P47,2)</f>
        <v>3.05</v>
      </c>
      <c r="R47" s="232"/>
      <c r="S47" s="232" t="s">
        <v>179</v>
      </c>
      <c r="T47" s="232" t="s">
        <v>179</v>
      </c>
      <c r="U47" s="232">
        <v>0.06</v>
      </c>
      <c r="V47" s="232">
        <f>ROUND(E47*U47,2)</f>
        <v>18.29</v>
      </c>
      <c r="W47" s="232"/>
      <c r="X47" s="232" t="s">
        <v>180</v>
      </c>
      <c r="Y47" s="213"/>
      <c r="Z47" s="213"/>
      <c r="AA47" s="213"/>
      <c r="AB47" s="213"/>
      <c r="AC47" s="213"/>
      <c r="AD47" s="213"/>
      <c r="AE47" s="213"/>
      <c r="AF47" s="213"/>
      <c r="AG47" s="213" t="s">
        <v>181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x14ac:dyDescent="0.2">
      <c r="A48" s="237" t="s">
        <v>174</v>
      </c>
      <c r="B48" s="238" t="s">
        <v>132</v>
      </c>
      <c r="C48" s="258" t="s">
        <v>133</v>
      </c>
      <c r="D48" s="239"/>
      <c r="E48" s="240"/>
      <c r="F48" s="241"/>
      <c r="G48" s="242">
        <f>SUMIF(AG49:AG49,"&lt;&gt;NOR",G49:G49)</f>
        <v>0</v>
      </c>
      <c r="H48" s="236"/>
      <c r="I48" s="236">
        <f>SUM(I49:I49)</f>
        <v>0</v>
      </c>
      <c r="J48" s="236"/>
      <c r="K48" s="236">
        <f>SUM(K49:K49)</f>
        <v>0</v>
      </c>
      <c r="L48" s="236"/>
      <c r="M48" s="236">
        <f>SUM(M49:M49)</f>
        <v>0</v>
      </c>
      <c r="N48" s="236"/>
      <c r="O48" s="236">
        <f>SUM(O49:O49)</f>
        <v>0</v>
      </c>
      <c r="P48" s="236"/>
      <c r="Q48" s="236">
        <f>SUM(Q49:Q49)</f>
        <v>0.15</v>
      </c>
      <c r="R48" s="236"/>
      <c r="S48" s="236"/>
      <c r="T48" s="236"/>
      <c r="U48" s="236"/>
      <c r="V48" s="236">
        <f>SUM(V49:V49)</f>
        <v>7.31</v>
      </c>
      <c r="W48" s="236"/>
      <c r="X48" s="236"/>
      <c r="AG48" t="s">
        <v>175</v>
      </c>
    </row>
    <row r="49" spans="1:60" outlineLevel="1" x14ac:dyDescent="0.2">
      <c r="A49" s="249">
        <v>18</v>
      </c>
      <c r="B49" s="250" t="s">
        <v>296</v>
      </c>
      <c r="C49" s="261" t="s">
        <v>297</v>
      </c>
      <c r="D49" s="251" t="s">
        <v>254</v>
      </c>
      <c r="E49" s="252">
        <v>3</v>
      </c>
      <c r="F49" s="253"/>
      <c r="G49" s="254">
        <f>ROUND(E49*F49,2)</f>
        <v>0</v>
      </c>
      <c r="H49" s="233"/>
      <c r="I49" s="232">
        <f>ROUND(E49*H49,2)</f>
        <v>0</v>
      </c>
      <c r="J49" s="233"/>
      <c r="K49" s="232">
        <f>ROUND(E49*J49,2)</f>
        <v>0</v>
      </c>
      <c r="L49" s="232">
        <v>21</v>
      </c>
      <c r="M49" s="232">
        <f>G49*(1+L49/100)</f>
        <v>0</v>
      </c>
      <c r="N49" s="232">
        <v>0</v>
      </c>
      <c r="O49" s="232">
        <f>ROUND(E49*N49,2)</f>
        <v>0</v>
      </c>
      <c r="P49" s="232">
        <v>4.9000000000000002E-2</v>
      </c>
      <c r="Q49" s="232">
        <f>ROUND(E49*P49,2)</f>
        <v>0.15</v>
      </c>
      <c r="R49" s="232"/>
      <c r="S49" s="232" t="s">
        <v>179</v>
      </c>
      <c r="T49" s="232" t="s">
        <v>179</v>
      </c>
      <c r="U49" s="232">
        <v>2.4375</v>
      </c>
      <c r="V49" s="232">
        <f>ROUND(E49*U49,2)</f>
        <v>7.31</v>
      </c>
      <c r="W49" s="232"/>
      <c r="X49" s="232" t="s">
        <v>180</v>
      </c>
      <c r="Y49" s="213"/>
      <c r="Z49" s="213"/>
      <c r="AA49" s="213"/>
      <c r="AB49" s="213"/>
      <c r="AC49" s="213"/>
      <c r="AD49" s="213"/>
      <c r="AE49" s="213"/>
      <c r="AF49" s="213"/>
      <c r="AG49" s="213" t="s">
        <v>181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x14ac:dyDescent="0.2">
      <c r="A50" s="237" t="s">
        <v>174</v>
      </c>
      <c r="B50" s="238" t="s">
        <v>142</v>
      </c>
      <c r="C50" s="258" t="s">
        <v>143</v>
      </c>
      <c r="D50" s="239"/>
      <c r="E50" s="240"/>
      <c r="F50" s="241"/>
      <c r="G50" s="242">
        <f>SUMIF(AG51:AG51,"&lt;&gt;NOR",G51:G51)</f>
        <v>0</v>
      </c>
      <c r="H50" s="236"/>
      <c r="I50" s="236">
        <f>SUM(I51:I51)</f>
        <v>0</v>
      </c>
      <c r="J50" s="236"/>
      <c r="K50" s="236">
        <f>SUM(K51:K51)</f>
        <v>0</v>
      </c>
      <c r="L50" s="236"/>
      <c r="M50" s="236">
        <f>SUM(M51:M51)</f>
        <v>0</v>
      </c>
      <c r="N50" s="236"/>
      <c r="O50" s="236">
        <f>SUM(O51:O51)</f>
        <v>0</v>
      </c>
      <c r="P50" s="236"/>
      <c r="Q50" s="236">
        <f>SUM(Q51:Q51)</f>
        <v>0</v>
      </c>
      <c r="R50" s="236"/>
      <c r="S50" s="236"/>
      <c r="T50" s="236"/>
      <c r="U50" s="236"/>
      <c r="V50" s="236">
        <f>SUM(V51:V51)</f>
        <v>0</v>
      </c>
      <c r="W50" s="236"/>
      <c r="X50" s="236"/>
      <c r="AG50" t="s">
        <v>175</v>
      </c>
    </row>
    <row r="51" spans="1:60" ht="22.5" outlineLevel="1" x14ac:dyDescent="0.2">
      <c r="A51" s="249">
        <v>19</v>
      </c>
      <c r="B51" s="250" t="s">
        <v>262</v>
      </c>
      <c r="C51" s="261" t="s">
        <v>263</v>
      </c>
      <c r="D51" s="251" t="s">
        <v>243</v>
      </c>
      <c r="E51" s="252">
        <v>1</v>
      </c>
      <c r="F51" s="253"/>
      <c r="G51" s="254">
        <f>ROUND(E51*F51,2)</f>
        <v>0</v>
      </c>
      <c r="H51" s="233"/>
      <c r="I51" s="232">
        <f>ROUND(E51*H51,2)</f>
        <v>0</v>
      </c>
      <c r="J51" s="233"/>
      <c r="K51" s="232">
        <f>ROUND(E51*J51,2)</f>
        <v>0</v>
      </c>
      <c r="L51" s="232">
        <v>21</v>
      </c>
      <c r="M51" s="232">
        <f>G51*(1+L51/100)</f>
        <v>0</v>
      </c>
      <c r="N51" s="232">
        <v>0</v>
      </c>
      <c r="O51" s="232">
        <f>ROUND(E51*N51,2)</f>
        <v>0</v>
      </c>
      <c r="P51" s="232">
        <v>0</v>
      </c>
      <c r="Q51" s="232">
        <f>ROUND(E51*P51,2)</f>
        <v>0</v>
      </c>
      <c r="R51" s="232"/>
      <c r="S51" s="232" t="s">
        <v>239</v>
      </c>
      <c r="T51" s="232" t="s">
        <v>240</v>
      </c>
      <c r="U51" s="232">
        <v>0</v>
      </c>
      <c r="V51" s="232">
        <f>ROUND(E51*U51,2)</f>
        <v>0</v>
      </c>
      <c r="W51" s="232"/>
      <c r="X51" s="232" t="s">
        <v>180</v>
      </c>
      <c r="Y51" s="213"/>
      <c r="Z51" s="213"/>
      <c r="AA51" s="213"/>
      <c r="AB51" s="213"/>
      <c r="AC51" s="213"/>
      <c r="AD51" s="213"/>
      <c r="AE51" s="213"/>
      <c r="AF51" s="213"/>
      <c r="AG51" s="213" t="s">
        <v>264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x14ac:dyDescent="0.2">
      <c r="A52" s="237" t="s">
        <v>174</v>
      </c>
      <c r="B52" s="238" t="s">
        <v>144</v>
      </c>
      <c r="C52" s="258" t="s">
        <v>145</v>
      </c>
      <c r="D52" s="239"/>
      <c r="E52" s="240"/>
      <c r="F52" s="241"/>
      <c r="G52" s="242">
        <f>SUMIF(AG53:AG63,"&lt;&gt;NOR",G53:G63)</f>
        <v>0</v>
      </c>
      <c r="H52" s="236"/>
      <c r="I52" s="236">
        <f>SUM(I53:I63)</f>
        <v>0</v>
      </c>
      <c r="J52" s="236"/>
      <c r="K52" s="236">
        <f>SUM(K53:K63)</f>
        <v>0</v>
      </c>
      <c r="L52" s="236"/>
      <c r="M52" s="236">
        <f>SUM(M53:M63)</f>
        <v>0</v>
      </c>
      <c r="N52" s="236"/>
      <c r="O52" s="236">
        <f>SUM(O53:O63)</f>
        <v>0</v>
      </c>
      <c r="P52" s="236"/>
      <c r="Q52" s="236">
        <f>SUM(Q53:Q63)</f>
        <v>0</v>
      </c>
      <c r="R52" s="236"/>
      <c r="S52" s="236"/>
      <c r="T52" s="236"/>
      <c r="U52" s="236"/>
      <c r="V52" s="236">
        <f>SUM(V53:V63)</f>
        <v>0</v>
      </c>
      <c r="W52" s="236"/>
      <c r="X52" s="236"/>
      <c r="AG52" t="s">
        <v>175</v>
      </c>
    </row>
    <row r="53" spans="1:60" outlineLevel="1" x14ac:dyDescent="0.2">
      <c r="A53" s="243">
        <v>20</v>
      </c>
      <c r="B53" s="244" t="s">
        <v>265</v>
      </c>
      <c r="C53" s="259" t="s">
        <v>266</v>
      </c>
      <c r="D53" s="245" t="s">
        <v>202</v>
      </c>
      <c r="E53" s="246">
        <v>92.704999999999998</v>
      </c>
      <c r="F53" s="247"/>
      <c r="G53" s="248">
        <f>ROUND(E53*F53,2)</f>
        <v>0</v>
      </c>
      <c r="H53" s="233"/>
      <c r="I53" s="232">
        <f>ROUND(E53*H53,2)</f>
        <v>0</v>
      </c>
      <c r="J53" s="233"/>
      <c r="K53" s="232">
        <f>ROUND(E53*J53,2)</f>
        <v>0</v>
      </c>
      <c r="L53" s="232">
        <v>21</v>
      </c>
      <c r="M53" s="232">
        <f>G53*(1+L53/100)</f>
        <v>0</v>
      </c>
      <c r="N53" s="232">
        <v>0</v>
      </c>
      <c r="O53" s="232">
        <f>ROUND(E53*N53,2)</f>
        <v>0</v>
      </c>
      <c r="P53" s="232">
        <v>0</v>
      </c>
      <c r="Q53" s="232">
        <f>ROUND(E53*P53,2)</f>
        <v>0</v>
      </c>
      <c r="R53" s="232"/>
      <c r="S53" s="232" t="s">
        <v>239</v>
      </c>
      <c r="T53" s="232" t="s">
        <v>240</v>
      </c>
      <c r="U53" s="232">
        <v>0</v>
      </c>
      <c r="V53" s="232">
        <f>ROUND(E53*U53,2)</f>
        <v>0</v>
      </c>
      <c r="W53" s="232"/>
      <c r="X53" s="232" t="s">
        <v>180</v>
      </c>
      <c r="Y53" s="213"/>
      <c r="Z53" s="213"/>
      <c r="AA53" s="213"/>
      <c r="AB53" s="213"/>
      <c r="AC53" s="213"/>
      <c r="AD53" s="213"/>
      <c r="AE53" s="213"/>
      <c r="AF53" s="213"/>
      <c r="AG53" s="213" t="s">
        <v>181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30"/>
      <c r="B54" s="231"/>
      <c r="C54" s="262" t="s">
        <v>267</v>
      </c>
      <c r="D54" s="255"/>
      <c r="E54" s="255"/>
      <c r="F54" s="255"/>
      <c r="G54" s="255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13"/>
      <c r="Z54" s="213"/>
      <c r="AA54" s="213"/>
      <c r="AB54" s="213"/>
      <c r="AC54" s="213"/>
      <c r="AD54" s="213"/>
      <c r="AE54" s="213"/>
      <c r="AF54" s="213"/>
      <c r="AG54" s="213" t="s">
        <v>196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43">
        <v>21</v>
      </c>
      <c r="B55" s="244" t="s">
        <v>268</v>
      </c>
      <c r="C55" s="259" t="s">
        <v>269</v>
      </c>
      <c r="D55" s="245" t="s">
        <v>202</v>
      </c>
      <c r="E55" s="246">
        <v>662.31799999999998</v>
      </c>
      <c r="F55" s="247"/>
      <c r="G55" s="248">
        <f>ROUND(E55*F55,2)</f>
        <v>0</v>
      </c>
      <c r="H55" s="233"/>
      <c r="I55" s="232">
        <f>ROUND(E55*H55,2)</f>
        <v>0</v>
      </c>
      <c r="J55" s="233"/>
      <c r="K55" s="232">
        <f>ROUND(E55*J55,2)</f>
        <v>0</v>
      </c>
      <c r="L55" s="232">
        <v>21</v>
      </c>
      <c r="M55" s="232">
        <f>G55*(1+L55/100)</f>
        <v>0</v>
      </c>
      <c r="N55" s="232">
        <v>0</v>
      </c>
      <c r="O55" s="232">
        <f>ROUND(E55*N55,2)</f>
        <v>0</v>
      </c>
      <c r="P55" s="232">
        <v>0</v>
      </c>
      <c r="Q55" s="232">
        <f>ROUND(E55*P55,2)</f>
        <v>0</v>
      </c>
      <c r="R55" s="232"/>
      <c r="S55" s="232" t="s">
        <v>239</v>
      </c>
      <c r="T55" s="232" t="s">
        <v>240</v>
      </c>
      <c r="U55" s="232">
        <v>0</v>
      </c>
      <c r="V55" s="232">
        <f>ROUND(E55*U55,2)</f>
        <v>0</v>
      </c>
      <c r="W55" s="232"/>
      <c r="X55" s="232" t="s">
        <v>180</v>
      </c>
      <c r="Y55" s="213"/>
      <c r="Z55" s="213"/>
      <c r="AA55" s="213"/>
      <c r="AB55" s="213"/>
      <c r="AC55" s="213"/>
      <c r="AD55" s="213"/>
      <c r="AE55" s="213"/>
      <c r="AF55" s="213"/>
      <c r="AG55" s="213" t="s">
        <v>181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30"/>
      <c r="B56" s="231"/>
      <c r="C56" s="262" t="s">
        <v>270</v>
      </c>
      <c r="D56" s="255"/>
      <c r="E56" s="255"/>
      <c r="F56" s="255"/>
      <c r="G56" s="255"/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13"/>
      <c r="Z56" s="213"/>
      <c r="AA56" s="213"/>
      <c r="AB56" s="213"/>
      <c r="AC56" s="213"/>
      <c r="AD56" s="213"/>
      <c r="AE56" s="213"/>
      <c r="AF56" s="213"/>
      <c r="AG56" s="213" t="s">
        <v>196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30"/>
      <c r="B57" s="231"/>
      <c r="C57" s="260" t="s">
        <v>319</v>
      </c>
      <c r="D57" s="234"/>
      <c r="E57" s="235">
        <v>662.31799999999998</v>
      </c>
      <c r="F57" s="232"/>
      <c r="G57" s="232"/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13"/>
      <c r="Z57" s="213"/>
      <c r="AA57" s="213"/>
      <c r="AB57" s="213"/>
      <c r="AC57" s="213"/>
      <c r="AD57" s="213"/>
      <c r="AE57" s="213"/>
      <c r="AF57" s="213"/>
      <c r="AG57" s="213" t="s">
        <v>183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43">
        <v>22</v>
      </c>
      <c r="B58" s="244" t="s">
        <v>272</v>
      </c>
      <c r="C58" s="259" t="s">
        <v>273</v>
      </c>
      <c r="D58" s="245" t="s">
        <v>202</v>
      </c>
      <c r="E58" s="246">
        <v>297.85199999999998</v>
      </c>
      <c r="F58" s="247"/>
      <c r="G58" s="248">
        <f>ROUND(E58*F58,2)</f>
        <v>0</v>
      </c>
      <c r="H58" s="233"/>
      <c r="I58" s="232">
        <f>ROUND(E58*H58,2)</f>
        <v>0</v>
      </c>
      <c r="J58" s="233"/>
      <c r="K58" s="232">
        <f>ROUND(E58*J58,2)</f>
        <v>0</v>
      </c>
      <c r="L58" s="232">
        <v>21</v>
      </c>
      <c r="M58" s="232">
        <f>G58*(1+L58/100)</f>
        <v>0</v>
      </c>
      <c r="N58" s="232">
        <v>0</v>
      </c>
      <c r="O58" s="232">
        <f>ROUND(E58*N58,2)</f>
        <v>0</v>
      </c>
      <c r="P58" s="232">
        <v>0</v>
      </c>
      <c r="Q58" s="232">
        <f>ROUND(E58*P58,2)</f>
        <v>0</v>
      </c>
      <c r="R58" s="232"/>
      <c r="S58" s="232" t="s">
        <v>239</v>
      </c>
      <c r="T58" s="232" t="s">
        <v>240</v>
      </c>
      <c r="U58" s="232">
        <v>0</v>
      </c>
      <c r="V58" s="232">
        <f>ROUND(E58*U58,2)</f>
        <v>0</v>
      </c>
      <c r="W58" s="232"/>
      <c r="X58" s="232" t="s">
        <v>180</v>
      </c>
      <c r="Y58" s="213"/>
      <c r="Z58" s="213"/>
      <c r="AA58" s="213"/>
      <c r="AB58" s="213"/>
      <c r="AC58" s="213"/>
      <c r="AD58" s="213"/>
      <c r="AE58" s="213"/>
      <c r="AF58" s="213"/>
      <c r="AG58" s="213" t="s">
        <v>181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30"/>
      <c r="B59" s="231"/>
      <c r="C59" s="262" t="s">
        <v>270</v>
      </c>
      <c r="D59" s="255"/>
      <c r="E59" s="255"/>
      <c r="F59" s="255"/>
      <c r="G59" s="255"/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13"/>
      <c r="Z59" s="213"/>
      <c r="AA59" s="213"/>
      <c r="AB59" s="213"/>
      <c r="AC59" s="213"/>
      <c r="AD59" s="213"/>
      <c r="AE59" s="213"/>
      <c r="AF59" s="213"/>
      <c r="AG59" s="213" t="s">
        <v>196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43">
        <v>23</v>
      </c>
      <c r="B60" s="244" t="s">
        <v>274</v>
      </c>
      <c r="C60" s="259" t="s">
        <v>275</v>
      </c>
      <c r="D60" s="245" t="s">
        <v>202</v>
      </c>
      <c r="E60" s="246">
        <v>3.0489999999999999</v>
      </c>
      <c r="F60" s="247"/>
      <c r="G60" s="248">
        <f>ROUND(E60*F60,2)</f>
        <v>0</v>
      </c>
      <c r="H60" s="233"/>
      <c r="I60" s="232">
        <f>ROUND(E60*H60,2)</f>
        <v>0</v>
      </c>
      <c r="J60" s="233"/>
      <c r="K60" s="232">
        <f>ROUND(E60*J60,2)</f>
        <v>0</v>
      </c>
      <c r="L60" s="232">
        <v>21</v>
      </c>
      <c r="M60" s="232">
        <f>G60*(1+L60/100)</f>
        <v>0</v>
      </c>
      <c r="N60" s="232">
        <v>0</v>
      </c>
      <c r="O60" s="232">
        <f>ROUND(E60*N60,2)</f>
        <v>0</v>
      </c>
      <c r="P60" s="232">
        <v>0</v>
      </c>
      <c r="Q60" s="232">
        <f>ROUND(E60*P60,2)</f>
        <v>0</v>
      </c>
      <c r="R60" s="232"/>
      <c r="S60" s="232" t="s">
        <v>239</v>
      </c>
      <c r="T60" s="232" t="s">
        <v>240</v>
      </c>
      <c r="U60" s="232">
        <v>0</v>
      </c>
      <c r="V60" s="232">
        <f>ROUND(E60*U60,2)</f>
        <v>0</v>
      </c>
      <c r="W60" s="232"/>
      <c r="X60" s="232" t="s">
        <v>180</v>
      </c>
      <c r="Y60" s="213"/>
      <c r="Z60" s="213"/>
      <c r="AA60" s="213"/>
      <c r="AB60" s="213"/>
      <c r="AC60" s="213"/>
      <c r="AD60" s="213"/>
      <c r="AE60" s="213"/>
      <c r="AF60" s="213"/>
      <c r="AG60" s="213" t="s">
        <v>181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30"/>
      <c r="B61" s="231"/>
      <c r="C61" s="262" t="s">
        <v>270</v>
      </c>
      <c r="D61" s="255"/>
      <c r="E61" s="255"/>
      <c r="F61" s="255"/>
      <c r="G61" s="255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13"/>
      <c r="Z61" s="213"/>
      <c r="AA61" s="213"/>
      <c r="AB61" s="213"/>
      <c r="AC61" s="213"/>
      <c r="AD61" s="213"/>
      <c r="AE61" s="213"/>
      <c r="AF61" s="213"/>
      <c r="AG61" s="213" t="s">
        <v>196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43">
        <v>24</v>
      </c>
      <c r="B62" s="244" t="s">
        <v>276</v>
      </c>
      <c r="C62" s="259" t="s">
        <v>277</v>
      </c>
      <c r="D62" s="245" t="s">
        <v>202</v>
      </c>
      <c r="E62" s="246">
        <v>3</v>
      </c>
      <c r="F62" s="247"/>
      <c r="G62" s="248">
        <f>ROUND(E62*F62,2)</f>
        <v>0</v>
      </c>
      <c r="H62" s="233"/>
      <c r="I62" s="232">
        <f>ROUND(E62*H62,2)</f>
        <v>0</v>
      </c>
      <c r="J62" s="233"/>
      <c r="K62" s="232">
        <f>ROUND(E62*J62,2)</f>
        <v>0</v>
      </c>
      <c r="L62" s="232">
        <v>21</v>
      </c>
      <c r="M62" s="232">
        <f>G62*(1+L62/100)</f>
        <v>0</v>
      </c>
      <c r="N62" s="232">
        <v>0</v>
      </c>
      <c r="O62" s="232">
        <f>ROUND(E62*N62,2)</f>
        <v>0</v>
      </c>
      <c r="P62" s="232">
        <v>0</v>
      </c>
      <c r="Q62" s="232">
        <f>ROUND(E62*P62,2)</f>
        <v>0</v>
      </c>
      <c r="R62" s="232"/>
      <c r="S62" s="232" t="s">
        <v>239</v>
      </c>
      <c r="T62" s="232" t="s">
        <v>240</v>
      </c>
      <c r="U62" s="232">
        <v>0</v>
      </c>
      <c r="V62" s="232">
        <f>ROUND(E62*U62,2)</f>
        <v>0</v>
      </c>
      <c r="W62" s="232"/>
      <c r="X62" s="232" t="s">
        <v>180</v>
      </c>
      <c r="Y62" s="213"/>
      <c r="Z62" s="213"/>
      <c r="AA62" s="213"/>
      <c r="AB62" s="213"/>
      <c r="AC62" s="213"/>
      <c r="AD62" s="213"/>
      <c r="AE62" s="213"/>
      <c r="AF62" s="213"/>
      <c r="AG62" s="213" t="s">
        <v>181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30"/>
      <c r="B63" s="231"/>
      <c r="C63" s="262" t="s">
        <v>270</v>
      </c>
      <c r="D63" s="255"/>
      <c r="E63" s="255"/>
      <c r="F63" s="255"/>
      <c r="G63" s="255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2"/>
      <c r="X63" s="232"/>
      <c r="Y63" s="213"/>
      <c r="Z63" s="213"/>
      <c r="AA63" s="213"/>
      <c r="AB63" s="213"/>
      <c r="AC63" s="213"/>
      <c r="AD63" s="213"/>
      <c r="AE63" s="213"/>
      <c r="AF63" s="213"/>
      <c r="AG63" s="213" t="s">
        <v>196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x14ac:dyDescent="0.2">
      <c r="A64" s="3"/>
      <c r="B64" s="4"/>
      <c r="C64" s="263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AE64">
        <v>15</v>
      </c>
      <c r="AF64">
        <v>21</v>
      </c>
      <c r="AG64" t="s">
        <v>161</v>
      </c>
    </row>
    <row r="65" spans="1:33" x14ac:dyDescent="0.2">
      <c r="A65" s="216"/>
      <c r="B65" s="217" t="s">
        <v>31</v>
      </c>
      <c r="C65" s="264"/>
      <c r="D65" s="218"/>
      <c r="E65" s="219"/>
      <c r="F65" s="219"/>
      <c r="G65" s="257">
        <f>G8+G25+G29+G32+G38+G40+G43+G46+G48+G50+G52</f>
        <v>0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AE65">
        <f>SUMIF(L7:L63,AE64,G7:G63)</f>
        <v>0</v>
      </c>
      <c r="AF65">
        <f>SUMIF(L7:L63,AF64,G7:G63)</f>
        <v>0</v>
      </c>
      <c r="AG65" t="s">
        <v>278</v>
      </c>
    </row>
    <row r="66" spans="1:33" x14ac:dyDescent="0.2">
      <c r="A66" s="3"/>
      <c r="B66" s="4"/>
      <c r="C66" s="263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33" x14ac:dyDescent="0.2">
      <c r="A67" s="3"/>
      <c r="B67" s="4"/>
      <c r="C67" s="263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33" x14ac:dyDescent="0.2">
      <c r="A68" s="220" t="s">
        <v>279</v>
      </c>
      <c r="B68" s="220"/>
      <c r="C68" s="26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33" x14ac:dyDescent="0.2">
      <c r="A69" s="221"/>
      <c r="B69" s="222"/>
      <c r="C69" s="266"/>
      <c r="D69" s="222"/>
      <c r="E69" s="222"/>
      <c r="F69" s="222"/>
      <c r="G69" s="22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AG69" t="s">
        <v>280</v>
      </c>
    </row>
    <row r="70" spans="1:33" x14ac:dyDescent="0.2">
      <c r="A70" s="224"/>
      <c r="B70" s="225"/>
      <c r="C70" s="267"/>
      <c r="D70" s="225"/>
      <c r="E70" s="225"/>
      <c r="F70" s="225"/>
      <c r="G70" s="226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33" x14ac:dyDescent="0.2">
      <c r="A71" s="224"/>
      <c r="B71" s="225"/>
      <c r="C71" s="267"/>
      <c r="D71" s="225"/>
      <c r="E71" s="225"/>
      <c r="F71" s="225"/>
      <c r="G71" s="226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33" x14ac:dyDescent="0.2">
      <c r="A72" s="224"/>
      <c r="B72" s="225"/>
      <c r="C72" s="267"/>
      <c r="D72" s="225"/>
      <c r="E72" s="225"/>
      <c r="F72" s="225"/>
      <c r="G72" s="226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33" x14ac:dyDescent="0.2">
      <c r="A73" s="227"/>
      <c r="B73" s="228"/>
      <c r="C73" s="268"/>
      <c r="D73" s="228"/>
      <c r="E73" s="228"/>
      <c r="F73" s="228"/>
      <c r="G73" s="229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33" x14ac:dyDescent="0.2">
      <c r="A74" s="3"/>
      <c r="B74" s="4"/>
      <c r="C74" s="263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33" x14ac:dyDescent="0.2">
      <c r="C75" s="269"/>
      <c r="D75" s="10"/>
      <c r="AG75" t="s">
        <v>281</v>
      </c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4">
    <mergeCell ref="C56:G56"/>
    <mergeCell ref="C59:G59"/>
    <mergeCell ref="C61:G61"/>
    <mergeCell ref="C63:G63"/>
    <mergeCell ref="A1:G1"/>
    <mergeCell ref="C2:G2"/>
    <mergeCell ref="C3:G3"/>
    <mergeCell ref="C4:G4"/>
    <mergeCell ref="A68:C68"/>
    <mergeCell ref="A69:G73"/>
    <mergeCell ref="C20:G20"/>
    <mergeCell ref="C27:G27"/>
    <mergeCell ref="C36:G36"/>
    <mergeCell ref="C54:G54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0A7C3-2E48-4859-9AC2-CEF100307D7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63</v>
      </c>
      <c r="C3" s="202" t="s">
        <v>64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63</v>
      </c>
      <c r="C4" s="205" t="s">
        <v>64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SUMIF(AG9:AG19,"&lt;&gt;NOR",G9:G19)</f>
        <v>0</v>
      </c>
      <c r="H8" s="236"/>
      <c r="I8" s="236">
        <f>SUM(I9:I19)</f>
        <v>0</v>
      </c>
      <c r="J8" s="236"/>
      <c r="K8" s="236">
        <f>SUM(K9:K19)</f>
        <v>0</v>
      </c>
      <c r="L8" s="236"/>
      <c r="M8" s="236">
        <f>SUM(M9:M19)</f>
        <v>0</v>
      </c>
      <c r="N8" s="236"/>
      <c r="O8" s="236">
        <f>SUM(O9:O19)</f>
        <v>0</v>
      </c>
      <c r="P8" s="236"/>
      <c r="Q8" s="236">
        <f>SUM(Q9:Q19)</f>
        <v>32.47</v>
      </c>
      <c r="R8" s="236"/>
      <c r="S8" s="236"/>
      <c r="T8" s="236"/>
      <c r="U8" s="236"/>
      <c r="V8" s="236">
        <f>SUM(V9:V19)</f>
        <v>30.119999999999997</v>
      </c>
      <c r="W8" s="236"/>
      <c r="X8" s="236"/>
      <c r="AG8" t="s">
        <v>175</v>
      </c>
    </row>
    <row r="9" spans="1:60" ht="22.5" outlineLevel="1" x14ac:dyDescent="0.2">
      <c r="A9" s="243">
        <v>1</v>
      </c>
      <c r="B9" s="244" t="s">
        <v>176</v>
      </c>
      <c r="C9" s="259" t="s">
        <v>177</v>
      </c>
      <c r="D9" s="245" t="s">
        <v>178</v>
      </c>
      <c r="E9" s="246">
        <v>15.602499999999999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2</v>
      </c>
      <c r="Q9" s="232">
        <f>ROUND(E9*P9,2)</f>
        <v>31.21</v>
      </c>
      <c r="R9" s="232"/>
      <c r="S9" s="232" t="s">
        <v>179</v>
      </c>
      <c r="T9" s="232" t="s">
        <v>179</v>
      </c>
      <c r="U9" s="232">
        <v>0.77</v>
      </c>
      <c r="V9" s="232">
        <f>ROUND(E9*U9,2)</f>
        <v>12.01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0" t="s">
        <v>320</v>
      </c>
      <c r="D10" s="234"/>
      <c r="E10" s="235">
        <v>15.602499999999999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22.5" outlineLevel="1" x14ac:dyDescent="0.2">
      <c r="A11" s="249">
        <v>2</v>
      </c>
      <c r="B11" s="250" t="s">
        <v>184</v>
      </c>
      <c r="C11" s="261" t="s">
        <v>185</v>
      </c>
      <c r="D11" s="251" t="s">
        <v>178</v>
      </c>
      <c r="E11" s="252">
        <v>0.5</v>
      </c>
      <c r="F11" s="253"/>
      <c r="G11" s="254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2.5249999999999999</v>
      </c>
      <c r="Q11" s="232">
        <f>ROUND(E11*P11,2)</f>
        <v>1.26</v>
      </c>
      <c r="R11" s="232"/>
      <c r="S11" s="232" t="s">
        <v>179</v>
      </c>
      <c r="T11" s="232" t="s">
        <v>179</v>
      </c>
      <c r="U11" s="232">
        <v>1.37</v>
      </c>
      <c r="V11" s="232">
        <f>ROUND(E11*U11,2)</f>
        <v>0.69</v>
      </c>
      <c r="W11" s="232"/>
      <c r="X11" s="232" t="s">
        <v>180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181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43">
        <v>3</v>
      </c>
      <c r="B12" s="244" t="s">
        <v>187</v>
      </c>
      <c r="C12" s="259" t="s">
        <v>188</v>
      </c>
      <c r="D12" s="245" t="s">
        <v>178</v>
      </c>
      <c r="E12" s="246">
        <v>21.898</v>
      </c>
      <c r="F12" s="247"/>
      <c r="G12" s="248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/>
      <c r="S12" s="232" t="s">
        <v>179</v>
      </c>
      <c r="T12" s="232" t="s">
        <v>179</v>
      </c>
      <c r="U12" s="232">
        <v>0.434</v>
      </c>
      <c r="V12" s="232">
        <f>ROUND(E12*U12,2)</f>
        <v>9.5</v>
      </c>
      <c r="W12" s="232"/>
      <c r="X12" s="232" t="s">
        <v>180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181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0"/>
      <c r="B13" s="231"/>
      <c r="C13" s="260" t="s">
        <v>321</v>
      </c>
      <c r="D13" s="234"/>
      <c r="E13" s="235">
        <v>21.898</v>
      </c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13"/>
      <c r="Z13" s="213"/>
      <c r="AA13" s="213"/>
      <c r="AB13" s="213"/>
      <c r="AC13" s="213"/>
      <c r="AD13" s="213"/>
      <c r="AE13" s="213"/>
      <c r="AF13" s="213"/>
      <c r="AG13" s="213" t="s">
        <v>183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49">
        <v>4</v>
      </c>
      <c r="B14" s="250" t="s">
        <v>190</v>
      </c>
      <c r="C14" s="261" t="s">
        <v>191</v>
      </c>
      <c r="D14" s="251" t="s">
        <v>178</v>
      </c>
      <c r="E14" s="252">
        <v>21.898</v>
      </c>
      <c r="F14" s="253"/>
      <c r="G14" s="254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2"/>
      <c r="S14" s="232" t="s">
        <v>179</v>
      </c>
      <c r="T14" s="232" t="s">
        <v>179</v>
      </c>
      <c r="U14" s="232">
        <v>1.0999999999999999E-2</v>
      </c>
      <c r="V14" s="232">
        <f>ROUND(E14*U14,2)</f>
        <v>0.24</v>
      </c>
      <c r="W14" s="232"/>
      <c r="X14" s="232" t="s">
        <v>180</v>
      </c>
      <c r="Y14" s="213"/>
      <c r="Z14" s="213"/>
      <c r="AA14" s="213"/>
      <c r="AB14" s="213"/>
      <c r="AC14" s="213"/>
      <c r="AD14" s="213"/>
      <c r="AE14" s="213"/>
      <c r="AF14" s="213"/>
      <c r="AG14" s="213" t="s">
        <v>181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43">
        <v>5</v>
      </c>
      <c r="B15" s="244" t="s">
        <v>192</v>
      </c>
      <c r="C15" s="259" t="s">
        <v>193</v>
      </c>
      <c r="D15" s="245" t="s">
        <v>178</v>
      </c>
      <c r="E15" s="246">
        <v>38</v>
      </c>
      <c r="F15" s="247"/>
      <c r="G15" s="248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/>
      <c r="S15" s="232" t="s">
        <v>179</v>
      </c>
      <c r="T15" s="232" t="s">
        <v>179</v>
      </c>
      <c r="U15" s="232">
        <v>0.20200000000000001</v>
      </c>
      <c r="V15" s="232">
        <f>ROUND(E15*U15,2)</f>
        <v>7.68</v>
      </c>
      <c r="W15" s="232"/>
      <c r="X15" s="232" t="s">
        <v>180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194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30"/>
      <c r="B16" s="231"/>
      <c r="C16" s="262" t="s">
        <v>195</v>
      </c>
      <c r="D16" s="255"/>
      <c r="E16" s="255"/>
      <c r="F16" s="255"/>
      <c r="G16" s="255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13"/>
      <c r="Z16" s="213"/>
      <c r="AA16" s="213"/>
      <c r="AB16" s="213"/>
      <c r="AC16" s="213"/>
      <c r="AD16" s="213"/>
      <c r="AE16" s="213"/>
      <c r="AF16" s="213"/>
      <c r="AG16" s="213" t="s">
        <v>196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49">
        <v>6</v>
      </c>
      <c r="B17" s="250" t="s">
        <v>198</v>
      </c>
      <c r="C17" s="261" t="s">
        <v>199</v>
      </c>
      <c r="D17" s="251" t="s">
        <v>178</v>
      </c>
      <c r="E17" s="252">
        <v>21.898</v>
      </c>
      <c r="F17" s="253"/>
      <c r="G17" s="254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/>
      <c r="S17" s="232" t="s">
        <v>179</v>
      </c>
      <c r="T17" s="232" t="s">
        <v>179</v>
      </c>
      <c r="U17" s="232">
        <v>0</v>
      </c>
      <c r="V17" s="232">
        <f>ROUND(E17*U17,2)</f>
        <v>0</v>
      </c>
      <c r="W17" s="232"/>
      <c r="X17" s="232" t="s">
        <v>180</v>
      </c>
      <c r="Y17" s="213"/>
      <c r="Z17" s="213"/>
      <c r="AA17" s="213"/>
      <c r="AB17" s="213"/>
      <c r="AC17" s="213"/>
      <c r="AD17" s="213"/>
      <c r="AE17" s="213"/>
      <c r="AF17" s="213"/>
      <c r="AG17" s="213" t="s">
        <v>181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43">
        <v>7</v>
      </c>
      <c r="B18" s="244" t="s">
        <v>200</v>
      </c>
      <c r="C18" s="259" t="s">
        <v>201</v>
      </c>
      <c r="D18" s="245" t="s">
        <v>202</v>
      </c>
      <c r="E18" s="246">
        <v>68.400000000000006</v>
      </c>
      <c r="F18" s="247"/>
      <c r="G18" s="248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 t="s">
        <v>203</v>
      </c>
      <c r="S18" s="232" t="s">
        <v>179</v>
      </c>
      <c r="T18" s="232" t="s">
        <v>179</v>
      </c>
      <c r="U18" s="232">
        <v>0</v>
      </c>
      <c r="V18" s="232">
        <f>ROUND(E18*U18,2)</f>
        <v>0</v>
      </c>
      <c r="W18" s="232"/>
      <c r="X18" s="232" t="s">
        <v>204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205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30"/>
      <c r="B19" s="231"/>
      <c r="C19" s="260" t="s">
        <v>322</v>
      </c>
      <c r="D19" s="234"/>
      <c r="E19" s="235">
        <v>68.400000000000006</v>
      </c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13"/>
      <c r="Z19" s="213"/>
      <c r="AA19" s="213"/>
      <c r="AB19" s="213"/>
      <c r="AC19" s="213"/>
      <c r="AD19" s="213"/>
      <c r="AE19" s="213"/>
      <c r="AF19" s="213"/>
      <c r="AG19" s="213" t="s">
        <v>183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5.5" x14ac:dyDescent="0.2">
      <c r="A20" s="237" t="s">
        <v>174</v>
      </c>
      <c r="B20" s="238" t="s">
        <v>114</v>
      </c>
      <c r="C20" s="258" t="s">
        <v>115</v>
      </c>
      <c r="D20" s="239"/>
      <c r="E20" s="240"/>
      <c r="F20" s="241"/>
      <c r="G20" s="242">
        <f>SUMIF(AG21:AG22,"&lt;&gt;NOR",G21:G22)</f>
        <v>0</v>
      </c>
      <c r="H20" s="236"/>
      <c r="I20" s="236">
        <f>SUM(I21:I22)</f>
        <v>0</v>
      </c>
      <c r="J20" s="236"/>
      <c r="K20" s="236">
        <f>SUM(K21:K22)</f>
        <v>0</v>
      </c>
      <c r="L20" s="236"/>
      <c r="M20" s="236">
        <f>SUM(M21:M22)</f>
        <v>0</v>
      </c>
      <c r="N20" s="236"/>
      <c r="O20" s="236">
        <f>SUM(O21:O22)</f>
        <v>0</v>
      </c>
      <c r="P20" s="236"/>
      <c r="Q20" s="236">
        <f>SUM(Q21:Q22)</f>
        <v>0</v>
      </c>
      <c r="R20" s="236"/>
      <c r="S20" s="236"/>
      <c r="T20" s="236"/>
      <c r="U20" s="236"/>
      <c r="V20" s="236">
        <f>SUM(V21:V22)</f>
        <v>8</v>
      </c>
      <c r="W20" s="236"/>
      <c r="X20" s="236"/>
      <c r="AG20" t="s">
        <v>175</v>
      </c>
    </row>
    <row r="21" spans="1:60" outlineLevel="1" x14ac:dyDescent="0.2">
      <c r="A21" s="243">
        <v>8</v>
      </c>
      <c r="B21" s="244" t="s">
        <v>207</v>
      </c>
      <c r="C21" s="259" t="s">
        <v>208</v>
      </c>
      <c r="D21" s="245" t="s">
        <v>209</v>
      </c>
      <c r="E21" s="246">
        <v>8</v>
      </c>
      <c r="F21" s="247"/>
      <c r="G21" s="248">
        <f>ROUND(E21*F21,2)</f>
        <v>0</v>
      </c>
      <c r="H21" s="233"/>
      <c r="I21" s="232">
        <f>ROUND(E21*H21,2)</f>
        <v>0</v>
      </c>
      <c r="J21" s="233"/>
      <c r="K21" s="232">
        <f>ROUND(E21*J21,2)</f>
        <v>0</v>
      </c>
      <c r="L21" s="232">
        <v>21</v>
      </c>
      <c r="M21" s="232">
        <f>G21*(1+L21/100)</f>
        <v>0</v>
      </c>
      <c r="N21" s="232">
        <v>0</v>
      </c>
      <c r="O21" s="232">
        <f>ROUND(E21*N21,2)</f>
        <v>0</v>
      </c>
      <c r="P21" s="232">
        <v>0</v>
      </c>
      <c r="Q21" s="232">
        <f>ROUND(E21*P21,2)</f>
        <v>0</v>
      </c>
      <c r="R21" s="232" t="s">
        <v>210</v>
      </c>
      <c r="S21" s="232" t="s">
        <v>179</v>
      </c>
      <c r="T21" s="232" t="s">
        <v>179</v>
      </c>
      <c r="U21" s="232">
        <v>1</v>
      </c>
      <c r="V21" s="232">
        <f>ROUND(E21*U21,2)</f>
        <v>8</v>
      </c>
      <c r="W21" s="232"/>
      <c r="X21" s="232" t="s">
        <v>211</v>
      </c>
      <c r="Y21" s="213"/>
      <c r="Z21" s="213"/>
      <c r="AA21" s="213"/>
      <c r="AB21" s="213"/>
      <c r="AC21" s="213"/>
      <c r="AD21" s="213"/>
      <c r="AE21" s="213"/>
      <c r="AF21" s="213"/>
      <c r="AG21" s="213" t="s">
        <v>212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30"/>
      <c r="B22" s="231"/>
      <c r="C22" s="262" t="s">
        <v>213</v>
      </c>
      <c r="D22" s="255"/>
      <c r="E22" s="255"/>
      <c r="F22" s="255"/>
      <c r="G22" s="255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13"/>
      <c r="Z22" s="213"/>
      <c r="AA22" s="213"/>
      <c r="AB22" s="213"/>
      <c r="AC22" s="213"/>
      <c r="AD22" s="213"/>
      <c r="AE22" s="213"/>
      <c r="AF22" s="213"/>
      <c r="AG22" s="213" t="s">
        <v>196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x14ac:dyDescent="0.2">
      <c r="A23" s="237" t="s">
        <v>174</v>
      </c>
      <c r="B23" s="238" t="s">
        <v>116</v>
      </c>
      <c r="C23" s="258" t="s">
        <v>117</v>
      </c>
      <c r="D23" s="239"/>
      <c r="E23" s="240"/>
      <c r="F23" s="241"/>
      <c r="G23" s="242">
        <f>SUMIF(AG24:AG29,"&lt;&gt;NOR",G24:G29)</f>
        <v>0</v>
      </c>
      <c r="H23" s="236"/>
      <c r="I23" s="236">
        <f>SUM(I24:I29)</f>
        <v>0</v>
      </c>
      <c r="J23" s="236"/>
      <c r="K23" s="236">
        <f>SUM(K24:K29)</f>
        <v>0</v>
      </c>
      <c r="L23" s="236"/>
      <c r="M23" s="236">
        <f>SUM(M24:M29)</f>
        <v>0</v>
      </c>
      <c r="N23" s="236"/>
      <c r="O23" s="236">
        <f>SUM(O24:O29)</f>
        <v>7.0000000000000007E-2</v>
      </c>
      <c r="P23" s="236"/>
      <c r="Q23" s="236">
        <f>SUM(Q24:Q29)</f>
        <v>19.68</v>
      </c>
      <c r="R23" s="236"/>
      <c r="S23" s="236"/>
      <c r="T23" s="236"/>
      <c r="U23" s="236"/>
      <c r="V23" s="236">
        <f>SUM(V24:V29)</f>
        <v>61.53</v>
      </c>
      <c r="W23" s="236"/>
      <c r="X23" s="236"/>
      <c r="AG23" t="s">
        <v>175</v>
      </c>
    </row>
    <row r="24" spans="1:60" outlineLevel="1" x14ac:dyDescent="0.2">
      <c r="A24" s="243">
        <v>9</v>
      </c>
      <c r="B24" s="244" t="s">
        <v>215</v>
      </c>
      <c r="C24" s="259" t="s">
        <v>216</v>
      </c>
      <c r="D24" s="245" t="s">
        <v>178</v>
      </c>
      <c r="E24" s="246">
        <v>7.6</v>
      </c>
      <c r="F24" s="247"/>
      <c r="G24" s="248">
        <f>ROUND(E24*F24,2)</f>
        <v>0</v>
      </c>
      <c r="H24" s="233"/>
      <c r="I24" s="232">
        <f>ROUND(E24*H24,2)</f>
        <v>0</v>
      </c>
      <c r="J24" s="233"/>
      <c r="K24" s="232">
        <f>ROUND(E24*J24,2)</f>
        <v>0</v>
      </c>
      <c r="L24" s="232">
        <v>21</v>
      </c>
      <c r="M24" s="232">
        <f>G24*(1+L24/100)</f>
        <v>0</v>
      </c>
      <c r="N24" s="232">
        <v>6.6600000000000001E-3</v>
      </c>
      <c r="O24" s="232">
        <f>ROUND(E24*N24,2)</f>
        <v>0.05</v>
      </c>
      <c r="P24" s="232">
        <v>2.4</v>
      </c>
      <c r="Q24" s="232">
        <f>ROUND(E24*P24,2)</f>
        <v>18.239999999999998</v>
      </c>
      <c r="R24" s="232"/>
      <c r="S24" s="232" t="s">
        <v>179</v>
      </c>
      <c r="T24" s="232" t="s">
        <v>179</v>
      </c>
      <c r="U24" s="232">
        <v>6.72</v>
      </c>
      <c r="V24" s="232">
        <f>ROUND(E24*U24,2)</f>
        <v>51.07</v>
      </c>
      <c r="W24" s="232"/>
      <c r="X24" s="232" t="s">
        <v>180</v>
      </c>
      <c r="Y24" s="213"/>
      <c r="Z24" s="213"/>
      <c r="AA24" s="213"/>
      <c r="AB24" s="213"/>
      <c r="AC24" s="213"/>
      <c r="AD24" s="213"/>
      <c r="AE24" s="213"/>
      <c r="AF24" s="213"/>
      <c r="AG24" s="213" t="s">
        <v>181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30"/>
      <c r="B25" s="231"/>
      <c r="C25" s="260" t="s">
        <v>323</v>
      </c>
      <c r="D25" s="234"/>
      <c r="E25" s="235">
        <v>7.6</v>
      </c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13"/>
      <c r="Z25" s="213"/>
      <c r="AA25" s="213"/>
      <c r="AB25" s="213"/>
      <c r="AC25" s="213"/>
      <c r="AD25" s="213"/>
      <c r="AE25" s="213"/>
      <c r="AF25" s="213"/>
      <c r="AG25" s="213" t="s">
        <v>183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43">
        <v>10</v>
      </c>
      <c r="B26" s="244" t="s">
        <v>222</v>
      </c>
      <c r="C26" s="259" t="s">
        <v>223</v>
      </c>
      <c r="D26" s="245" t="s">
        <v>220</v>
      </c>
      <c r="E26" s="246">
        <v>4.2</v>
      </c>
      <c r="F26" s="247"/>
      <c r="G26" s="248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2">
        <v>1.17E-3</v>
      </c>
      <c r="O26" s="232">
        <f>ROUND(E26*N26,2)</f>
        <v>0</v>
      </c>
      <c r="P26" s="232">
        <v>7.5999999999999998E-2</v>
      </c>
      <c r="Q26" s="232">
        <f>ROUND(E26*P26,2)</f>
        <v>0.32</v>
      </c>
      <c r="R26" s="232"/>
      <c r="S26" s="232" t="s">
        <v>179</v>
      </c>
      <c r="T26" s="232" t="s">
        <v>179</v>
      </c>
      <c r="U26" s="232">
        <v>0.93899999999999995</v>
      </c>
      <c r="V26" s="232">
        <f>ROUND(E26*U26,2)</f>
        <v>3.94</v>
      </c>
      <c r="W26" s="232"/>
      <c r="X26" s="232" t="s">
        <v>180</v>
      </c>
      <c r="Y26" s="213"/>
      <c r="Z26" s="213"/>
      <c r="AA26" s="213"/>
      <c r="AB26" s="213"/>
      <c r="AC26" s="213"/>
      <c r="AD26" s="213"/>
      <c r="AE26" s="213"/>
      <c r="AF26" s="213"/>
      <c r="AG26" s="213" t="s">
        <v>181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0"/>
      <c r="B27" s="231"/>
      <c r="C27" s="260" t="s">
        <v>324</v>
      </c>
      <c r="D27" s="234"/>
      <c r="E27" s="235">
        <v>4.2</v>
      </c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13"/>
      <c r="Z27" s="213"/>
      <c r="AA27" s="213"/>
      <c r="AB27" s="213"/>
      <c r="AC27" s="213"/>
      <c r="AD27" s="213"/>
      <c r="AE27" s="213"/>
      <c r="AF27" s="213"/>
      <c r="AG27" s="213" t="s">
        <v>183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43">
        <v>11</v>
      </c>
      <c r="B28" s="244" t="s">
        <v>325</v>
      </c>
      <c r="C28" s="259" t="s">
        <v>326</v>
      </c>
      <c r="D28" s="245" t="s">
        <v>220</v>
      </c>
      <c r="E28" s="246">
        <v>20.36</v>
      </c>
      <c r="F28" s="247"/>
      <c r="G28" s="248">
        <f>ROUND(E28*F28,2)</f>
        <v>0</v>
      </c>
      <c r="H28" s="233"/>
      <c r="I28" s="232">
        <f>ROUND(E28*H28,2)</f>
        <v>0</v>
      </c>
      <c r="J28" s="233"/>
      <c r="K28" s="232">
        <f>ROUND(E28*J28,2)</f>
        <v>0</v>
      </c>
      <c r="L28" s="232">
        <v>21</v>
      </c>
      <c r="M28" s="232">
        <f>G28*(1+L28/100)</f>
        <v>0</v>
      </c>
      <c r="N28" s="232">
        <v>8.1999999999999998E-4</v>
      </c>
      <c r="O28" s="232">
        <f>ROUND(E28*N28,2)</f>
        <v>0.02</v>
      </c>
      <c r="P28" s="232">
        <v>5.5E-2</v>
      </c>
      <c r="Q28" s="232">
        <f>ROUND(E28*P28,2)</f>
        <v>1.1200000000000001</v>
      </c>
      <c r="R28" s="232"/>
      <c r="S28" s="232" t="s">
        <v>179</v>
      </c>
      <c r="T28" s="232" t="s">
        <v>179</v>
      </c>
      <c r="U28" s="232">
        <v>0.32</v>
      </c>
      <c r="V28" s="232">
        <f>ROUND(E28*U28,2)</f>
        <v>6.52</v>
      </c>
      <c r="W28" s="232"/>
      <c r="X28" s="232" t="s">
        <v>180</v>
      </c>
      <c r="Y28" s="213"/>
      <c r="Z28" s="213"/>
      <c r="AA28" s="213"/>
      <c r="AB28" s="213"/>
      <c r="AC28" s="213"/>
      <c r="AD28" s="213"/>
      <c r="AE28" s="213"/>
      <c r="AF28" s="213"/>
      <c r="AG28" s="213" t="s">
        <v>181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30"/>
      <c r="B29" s="231"/>
      <c r="C29" s="260" t="s">
        <v>327</v>
      </c>
      <c r="D29" s="234"/>
      <c r="E29" s="235">
        <v>20.36</v>
      </c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13"/>
      <c r="Z29" s="213"/>
      <c r="AA29" s="213"/>
      <c r="AB29" s="213"/>
      <c r="AC29" s="213"/>
      <c r="AD29" s="213"/>
      <c r="AE29" s="213"/>
      <c r="AF29" s="213"/>
      <c r="AG29" s="213" t="s">
        <v>183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">
      <c r="A30" s="237" t="s">
        <v>174</v>
      </c>
      <c r="B30" s="238" t="s">
        <v>118</v>
      </c>
      <c r="C30" s="258" t="s">
        <v>119</v>
      </c>
      <c r="D30" s="239"/>
      <c r="E30" s="240"/>
      <c r="F30" s="241"/>
      <c r="G30" s="242">
        <f>SUMIF(AG31:AG35,"&lt;&gt;NOR",G31:G35)</f>
        <v>0</v>
      </c>
      <c r="H30" s="236"/>
      <c r="I30" s="236">
        <f>SUM(I31:I35)</f>
        <v>0</v>
      </c>
      <c r="J30" s="236"/>
      <c r="K30" s="236">
        <f>SUM(K31:K35)</f>
        <v>0</v>
      </c>
      <c r="L30" s="236"/>
      <c r="M30" s="236">
        <f>SUM(M31:M35)</f>
        <v>0</v>
      </c>
      <c r="N30" s="236"/>
      <c r="O30" s="236">
        <f>SUM(O31:O35)</f>
        <v>0.42</v>
      </c>
      <c r="P30" s="236"/>
      <c r="Q30" s="236">
        <f>SUM(Q31:Q35)</f>
        <v>73.489999999999995</v>
      </c>
      <c r="R30" s="236"/>
      <c r="S30" s="236"/>
      <c r="T30" s="236"/>
      <c r="U30" s="236"/>
      <c r="V30" s="236">
        <f>SUM(V31:V35)</f>
        <v>226.7</v>
      </c>
      <c r="W30" s="236"/>
      <c r="X30" s="236"/>
      <c r="AG30" t="s">
        <v>175</v>
      </c>
    </row>
    <row r="31" spans="1:60" ht="22.5" outlineLevel="1" x14ac:dyDescent="0.2">
      <c r="A31" s="243">
        <v>12</v>
      </c>
      <c r="B31" s="244" t="s">
        <v>328</v>
      </c>
      <c r="C31" s="259" t="s">
        <v>329</v>
      </c>
      <c r="D31" s="245" t="s">
        <v>178</v>
      </c>
      <c r="E31" s="246">
        <v>119.7</v>
      </c>
      <c r="F31" s="247"/>
      <c r="G31" s="248">
        <f>ROUND(E31*F31,2)</f>
        <v>0</v>
      </c>
      <c r="H31" s="233"/>
      <c r="I31" s="232">
        <f>ROUND(E31*H31,2)</f>
        <v>0</v>
      </c>
      <c r="J31" s="233"/>
      <c r="K31" s="232">
        <f>ROUND(E31*J31,2)</f>
        <v>0</v>
      </c>
      <c r="L31" s="232">
        <v>21</v>
      </c>
      <c r="M31" s="232">
        <f>G31*(1+L31/100)</f>
        <v>0</v>
      </c>
      <c r="N31" s="232">
        <v>8.9999999999999998E-4</v>
      </c>
      <c r="O31" s="232">
        <f>ROUND(E31*N31,2)</f>
        <v>0.11</v>
      </c>
      <c r="P31" s="232">
        <v>0.45</v>
      </c>
      <c r="Q31" s="232">
        <f>ROUND(E31*P31,2)</f>
        <v>53.87</v>
      </c>
      <c r="R31" s="232"/>
      <c r="S31" s="232" t="s">
        <v>179</v>
      </c>
      <c r="T31" s="232" t="s">
        <v>179</v>
      </c>
      <c r="U31" s="232">
        <v>0.78300000000000003</v>
      </c>
      <c r="V31" s="232">
        <f>ROUND(E31*U31,2)</f>
        <v>93.73</v>
      </c>
      <c r="W31" s="232"/>
      <c r="X31" s="232" t="s">
        <v>180</v>
      </c>
      <c r="Y31" s="213"/>
      <c r="Z31" s="213"/>
      <c r="AA31" s="213"/>
      <c r="AB31" s="213"/>
      <c r="AC31" s="213"/>
      <c r="AD31" s="213"/>
      <c r="AE31" s="213"/>
      <c r="AF31" s="213"/>
      <c r="AG31" s="213" t="s">
        <v>194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30"/>
      <c r="B32" s="231"/>
      <c r="C32" s="262" t="s">
        <v>227</v>
      </c>
      <c r="D32" s="255"/>
      <c r="E32" s="255"/>
      <c r="F32" s="255"/>
      <c r="G32" s="255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13"/>
      <c r="Z32" s="213"/>
      <c r="AA32" s="213"/>
      <c r="AB32" s="213"/>
      <c r="AC32" s="213"/>
      <c r="AD32" s="213"/>
      <c r="AE32" s="213"/>
      <c r="AF32" s="213"/>
      <c r="AG32" s="213" t="s">
        <v>196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30"/>
      <c r="B33" s="231"/>
      <c r="C33" s="260" t="s">
        <v>330</v>
      </c>
      <c r="D33" s="234"/>
      <c r="E33" s="235">
        <v>119.7</v>
      </c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13"/>
      <c r="Z33" s="213"/>
      <c r="AA33" s="213"/>
      <c r="AB33" s="213"/>
      <c r="AC33" s="213"/>
      <c r="AD33" s="213"/>
      <c r="AE33" s="213"/>
      <c r="AF33" s="213"/>
      <c r="AG33" s="213" t="s">
        <v>183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43">
        <v>13</v>
      </c>
      <c r="B34" s="244" t="s">
        <v>229</v>
      </c>
      <c r="C34" s="259" t="s">
        <v>230</v>
      </c>
      <c r="D34" s="245" t="s">
        <v>178</v>
      </c>
      <c r="E34" s="246">
        <v>196.20699999999999</v>
      </c>
      <c r="F34" s="247"/>
      <c r="G34" s="248">
        <f>ROUND(E34*F34,2)</f>
        <v>0</v>
      </c>
      <c r="H34" s="233"/>
      <c r="I34" s="232">
        <f>ROUND(E34*H34,2)</f>
        <v>0</v>
      </c>
      <c r="J34" s="233"/>
      <c r="K34" s="232">
        <f>ROUND(E34*J34,2)</f>
        <v>0</v>
      </c>
      <c r="L34" s="232">
        <v>21</v>
      </c>
      <c r="M34" s="232">
        <f>G34*(1+L34/100)</f>
        <v>0</v>
      </c>
      <c r="N34" s="232">
        <v>1.58E-3</v>
      </c>
      <c r="O34" s="232">
        <f>ROUND(E34*N34,2)</f>
        <v>0.31</v>
      </c>
      <c r="P34" s="232">
        <v>0.1</v>
      </c>
      <c r="Q34" s="232">
        <f>ROUND(E34*P34,2)</f>
        <v>19.62</v>
      </c>
      <c r="R34" s="232"/>
      <c r="S34" s="232" t="s">
        <v>179</v>
      </c>
      <c r="T34" s="232" t="s">
        <v>179</v>
      </c>
      <c r="U34" s="232">
        <v>0.67769999999999997</v>
      </c>
      <c r="V34" s="232">
        <f>ROUND(E34*U34,2)</f>
        <v>132.97</v>
      </c>
      <c r="W34" s="232"/>
      <c r="X34" s="232" t="s">
        <v>180</v>
      </c>
      <c r="Y34" s="213"/>
      <c r="Z34" s="213"/>
      <c r="AA34" s="213"/>
      <c r="AB34" s="213"/>
      <c r="AC34" s="213"/>
      <c r="AD34" s="213"/>
      <c r="AE34" s="213"/>
      <c r="AF34" s="213"/>
      <c r="AG34" s="213" t="s">
        <v>181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30"/>
      <c r="B35" s="231"/>
      <c r="C35" s="260" t="s">
        <v>331</v>
      </c>
      <c r="D35" s="234"/>
      <c r="E35" s="235">
        <v>196.20699999999999</v>
      </c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13"/>
      <c r="Z35" s="213"/>
      <c r="AA35" s="213"/>
      <c r="AB35" s="213"/>
      <c r="AC35" s="213"/>
      <c r="AD35" s="213"/>
      <c r="AE35" s="213"/>
      <c r="AF35" s="213"/>
      <c r="AG35" s="213" t="s">
        <v>183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x14ac:dyDescent="0.2">
      <c r="A36" s="237" t="s">
        <v>174</v>
      </c>
      <c r="B36" s="238" t="s">
        <v>120</v>
      </c>
      <c r="C36" s="258" t="s">
        <v>121</v>
      </c>
      <c r="D36" s="239"/>
      <c r="E36" s="240"/>
      <c r="F36" s="241"/>
      <c r="G36" s="242">
        <f>SUMIF(AG37:AG37,"&lt;&gt;NOR",G37:G37)</f>
        <v>0</v>
      </c>
      <c r="H36" s="236"/>
      <c r="I36" s="236">
        <f>SUM(I37:I37)</f>
        <v>0</v>
      </c>
      <c r="J36" s="236"/>
      <c r="K36" s="236">
        <f>SUM(K37:K37)</f>
        <v>0</v>
      </c>
      <c r="L36" s="236"/>
      <c r="M36" s="236">
        <f>SUM(M37:M37)</f>
        <v>0</v>
      </c>
      <c r="N36" s="236"/>
      <c r="O36" s="236">
        <f>SUM(O37:O37)</f>
        <v>0</v>
      </c>
      <c r="P36" s="236"/>
      <c r="Q36" s="236">
        <f>SUM(Q37:Q37)</f>
        <v>0</v>
      </c>
      <c r="R36" s="236"/>
      <c r="S36" s="236"/>
      <c r="T36" s="236"/>
      <c r="U36" s="236"/>
      <c r="V36" s="236">
        <f>SUM(V37:V37)</f>
        <v>1.41</v>
      </c>
      <c r="W36" s="236"/>
      <c r="X36" s="236"/>
      <c r="AG36" t="s">
        <v>175</v>
      </c>
    </row>
    <row r="37" spans="1:60" outlineLevel="1" x14ac:dyDescent="0.2">
      <c r="A37" s="249">
        <v>14</v>
      </c>
      <c r="B37" s="250" t="s">
        <v>232</v>
      </c>
      <c r="C37" s="261" t="s">
        <v>233</v>
      </c>
      <c r="D37" s="251" t="s">
        <v>202</v>
      </c>
      <c r="E37" s="252">
        <v>0.48996000000000001</v>
      </c>
      <c r="F37" s="253"/>
      <c r="G37" s="254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2">
        <v>0</v>
      </c>
      <c r="O37" s="232">
        <f>ROUND(E37*N37,2)</f>
        <v>0</v>
      </c>
      <c r="P37" s="232">
        <v>0</v>
      </c>
      <c r="Q37" s="232">
        <f>ROUND(E37*P37,2)</f>
        <v>0</v>
      </c>
      <c r="R37" s="232"/>
      <c r="S37" s="232" t="s">
        <v>179</v>
      </c>
      <c r="T37" s="232" t="s">
        <v>179</v>
      </c>
      <c r="U37" s="232">
        <v>2.8719999999999999</v>
      </c>
      <c r="V37" s="232">
        <f>ROUND(E37*U37,2)</f>
        <v>1.41</v>
      </c>
      <c r="W37" s="232"/>
      <c r="X37" s="232" t="s">
        <v>234</v>
      </c>
      <c r="Y37" s="213"/>
      <c r="Z37" s="213"/>
      <c r="AA37" s="213"/>
      <c r="AB37" s="213"/>
      <c r="AC37" s="213"/>
      <c r="AD37" s="213"/>
      <c r="AE37" s="213"/>
      <c r="AF37" s="213"/>
      <c r="AG37" s="213" t="s">
        <v>235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x14ac:dyDescent="0.2">
      <c r="A38" s="237" t="s">
        <v>174</v>
      </c>
      <c r="B38" s="238" t="s">
        <v>122</v>
      </c>
      <c r="C38" s="258" t="s">
        <v>123</v>
      </c>
      <c r="D38" s="239"/>
      <c r="E38" s="240"/>
      <c r="F38" s="241"/>
      <c r="G38" s="242">
        <f>SUMIF(AG39:AG40,"&lt;&gt;NOR",G39:G40)</f>
        <v>0</v>
      </c>
      <c r="H38" s="236"/>
      <c r="I38" s="236">
        <f>SUM(I39:I40)</f>
        <v>0</v>
      </c>
      <c r="J38" s="236"/>
      <c r="K38" s="236">
        <f>SUM(K39:K40)</f>
        <v>0</v>
      </c>
      <c r="L38" s="236"/>
      <c r="M38" s="236">
        <f>SUM(M39:M40)</f>
        <v>0</v>
      </c>
      <c r="N38" s="236"/>
      <c r="O38" s="236">
        <f>SUM(O39:O40)</f>
        <v>0</v>
      </c>
      <c r="P38" s="236"/>
      <c r="Q38" s="236">
        <f>SUM(Q39:Q40)</f>
        <v>0</v>
      </c>
      <c r="R38" s="236"/>
      <c r="S38" s="236"/>
      <c r="T38" s="236"/>
      <c r="U38" s="236"/>
      <c r="V38" s="236">
        <f>SUM(V39:V40)</f>
        <v>0</v>
      </c>
      <c r="W38" s="236"/>
      <c r="X38" s="236"/>
      <c r="AG38" t="s">
        <v>175</v>
      </c>
    </row>
    <row r="39" spans="1:60" ht="22.5" outlineLevel="1" x14ac:dyDescent="0.2">
      <c r="A39" s="249">
        <v>15</v>
      </c>
      <c r="B39" s="250" t="s">
        <v>236</v>
      </c>
      <c r="C39" s="261" t="s">
        <v>237</v>
      </c>
      <c r="D39" s="251" t="s">
        <v>238</v>
      </c>
      <c r="E39" s="252">
        <v>10</v>
      </c>
      <c r="F39" s="253"/>
      <c r="G39" s="254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2">
        <v>0</v>
      </c>
      <c r="O39" s="232">
        <f>ROUND(E39*N39,2)</f>
        <v>0</v>
      </c>
      <c r="P39" s="232">
        <v>0</v>
      </c>
      <c r="Q39" s="232">
        <f>ROUND(E39*P39,2)</f>
        <v>0</v>
      </c>
      <c r="R39" s="232"/>
      <c r="S39" s="232" t="s">
        <v>239</v>
      </c>
      <c r="T39" s="232" t="s">
        <v>240</v>
      </c>
      <c r="U39" s="232">
        <v>0</v>
      </c>
      <c r="V39" s="232">
        <f>ROUND(E39*U39,2)</f>
        <v>0</v>
      </c>
      <c r="W39" s="232"/>
      <c r="X39" s="232" t="s">
        <v>180</v>
      </c>
      <c r="Y39" s="213"/>
      <c r="Z39" s="213"/>
      <c r="AA39" s="213"/>
      <c r="AB39" s="213"/>
      <c r="AC39" s="213"/>
      <c r="AD39" s="213"/>
      <c r="AE39" s="213"/>
      <c r="AF39" s="213"/>
      <c r="AG39" s="213" t="s">
        <v>194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49">
        <v>16</v>
      </c>
      <c r="B40" s="250" t="s">
        <v>241</v>
      </c>
      <c r="C40" s="261" t="s">
        <v>242</v>
      </c>
      <c r="D40" s="251" t="s">
        <v>243</v>
      </c>
      <c r="E40" s="252">
        <v>1</v>
      </c>
      <c r="F40" s="253"/>
      <c r="G40" s="254">
        <f>ROUND(E40*F40,2)</f>
        <v>0</v>
      </c>
      <c r="H40" s="233"/>
      <c r="I40" s="232">
        <f>ROUND(E40*H40,2)</f>
        <v>0</v>
      </c>
      <c r="J40" s="233"/>
      <c r="K40" s="232">
        <f>ROUND(E40*J40,2)</f>
        <v>0</v>
      </c>
      <c r="L40" s="232">
        <v>21</v>
      </c>
      <c r="M40" s="232">
        <f>G40*(1+L40/100)</f>
        <v>0</v>
      </c>
      <c r="N40" s="232">
        <v>0</v>
      </c>
      <c r="O40" s="232">
        <f>ROUND(E40*N40,2)</f>
        <v>0</v>
      </c>
      <c r="P40" s="232">
        <v>0</v>
      </c>
      <c r="Q40" s="232">
        <f>ROUND(E40*P40,2)</f>
        <v>0</v>
      </c>
      <c r="R40" s="232"/>
      <c r="S40" s="232" t="s">
        <v>239</v>
      </c>
      <c r="T40" s="232" t="s">
        <v>240</v>
      </c>
      <c r="U40" s="232">
        <v>0</v>
      </c>
      <c r="V40" s="232">
        <f>ROUND(E40*U40,2)</f>
        <v>0</v>
      </c>
      <c r="W40" s="232"/>
      <c r="X40" s="232" t="s">
        <v>180</v>
      </c>
      <c r="Y40" s="213"/>
      <c r="Z40" s="213"/>
      <c r="AA40" s="213"/>
      <c r="AB40" s="213"/>
      <c r="AC40" s="213"/>
      <c r="AD40" s="213"/>
      <c r="AE40" s="213"/>
      <c r="AF40" s="213"/>
      <c r="AG40" s="213" t="s">
        <v>194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x14ac:dyDescent="0.2">
      <c r="A41" s="237" t="s">
        <v>174</v>
      </c>
      <c r="B41" s="238" t="s">
        <v>124</v>
      </c>
      <c r="C41" s="258" t="s">
        <v>125</v>
      </c>
      <c r="D41" s="239"/>
      <c r="E41" s="240"/>
      <c r="F41" s="241"/>
      <c r="G41" s="242">
        <f>SUMIF(AG42:AG43,"&lt;&gt;NOR",G42:G43)</f>
        <v>0</v>
      </c>
      <c r="H41" s="236"/>
      <c r="I41" s="236">
        <f>SUM(I42:I43)</f>
        <v>0</v>
      </c>
      <c r="J41" s="236"/>
      <c r="K41" s="236">
        <f>SUM(K42:K43)</f>
        <v>0</v>
      </c>
      <c r="L41" s="236"/>
      <c r="M41" s="236">
        <f>SUM(M42:M43)</f>
        <v>0</v>
      </c>
      <c r="N41" s="236"/>
      <c r="O41" s="236">
        <f>SUM(O42:O43)</f>
        <v>0</v>
      </c>
      <c r="P41" s="236"/>
      <c r="Q41" s="236">
        <f>SUM(Q42:Q43)</f>
        <v>0</v>
      </c>
      <c r="R41" s="236"/>
      <c r="S41" s="236"/>
      <c r="T41" s="236"/>
      <c r="U41" s="236"/>
      <c r="V41" s="236">
        <f>SUM(V42:V43)</f>
        <v>0</v>
      </c>
      <c r="W41" s="236"/>
      <c r="X41" s="236"/>
      <c r="AG41" t="s">
        <v>175</v>
      </c>
    </row>
    <row r="42" spans="1:60" ht="22.5" outlineLevel="1" x14ac:dyDescent="0.2">
      <c r="A42" s="249">
        <v>17</v>
      </c>
      <c r="B42" s="250" t="s">
        <v>236</v>
      </c>
      <c r="C42" s="261" t="s">
        <v>244</v>
      </c>
      <c r="D42" s="251" t="s">
        <v>238</v>
      </c>
      <c r="E42" s="252">
        <v>10</v>
      </c>
      <c r="F42" s="253"/>
      <c r="G42" s="254">
        <f>ROUND(E42*F42,2)</f>
        <v>0</v>
      </c>
      <c r="H42" s="233"/>
      <c r="I42" s="232">
        <f>ROUND(E42*H42,2)</f>
        <v>0</v>
      </c>
      <c r="J42" s="233"/>
      <c r="K42" s="232">
        <f>ROUND(E42*J42,2)</f>
        <v>0</v>
      </c>
      <c r="L42" s="232">
        <v>21</v>
      </c>
      <c r="M42" s="232">
        <f>G42*(1+L42/100)</f>
        <v>0</v>
      </c>
      <c r="N42" s="232">
        <v>0</v>
      </c>
      <c r="O42" s="232">
        <f>ROUND(E42*N42,2)</f>
        <v>0</v>
      </c>
      <c r="P42" s="232">
        <v>0</v>
      </c>
      <c r="Q42" s="232">
        <f>ROUND(E42*P42,2)</f>
        <v>0</v>
      </c>
      <c r="R42" s="232"/>
      <c r="S42" s="232" t="s">
        <v>239</v>
      </c>
      <c r="T42" s="232" t="s">
        <v>240</v>
      </c>
      <c r="U42" s="232">
        <v>0</v>
      </c>
      <c r="V42" s="232">
        <f>ROUND(E42*U42,2)</f>
        <v>0</v>
      </c>
      <c r="W42" s="232"/>
      <c r="X42" s="232" t="s">
        <v>245</v>
      </c>
      <c r="Y42" s="213"/>
      <c r="Z42" s="213"/>
      <c r="AA42" s="213"/>
      <c r="AB42" s="213"/>
      <c r="AC42" s="213"/>
      <c r="AD42" s="213"/>
      <c r="AE42" s="213"/>
      <c r="AF42" s="213"/>
      <c r="AG42" s="213" t="s">
        <v>246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49">
        <v>18</v>
      </c>
      <c r="B43" s="250" t="s">
        <v>241</v>
      </c>
      <c r="C43" s="261" t="s">
        <v>247</v>
      </c>
      <c r="D43" s="251" t="s">
        <v>243</v>
      </c>
      <c r="E43" s="252">
        <v>1</v>
      </c>
      <c r="F43" s="253"/>
      <c r="G43" s="254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2">
        <v>0</v>
      </c>
      <c r="O43" s="232">
        <f>ROUND(E43*N43,2)</f>
        <v>0</v>
      </c>
      <c r="P43" s="232">
        <v>0</v>
      </c>
      <c r="Q43" s="232">
        <f>ROUND(E43*P43,2)</f>
        <v>0</v>
      </c>
      <c r="R43" s="232"/>
      <c r="S43" s="232" t="s">
        <v>239</v>
      </c>
      <c r="T43" s="232" t="s">
        <v>240</v>
      </c>
      <c r="U43" s="232">
        <v>0</v>
      </c>
      <c r="V43" s="232">
        <f>ROUND(E43*U43,2)</f>
        <v>0</v>
      </c>
      <c r="W43" s="232"/>
      <c r="X43" s="232" t="s">
        <v>245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246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x14ac:dyDescent="0.2">
      <c r="A44" s="237" t="s">
        <v>174</v>
      </c>
      <c r="B44" s="238" t="s">
        <v>128</v>
      </c>
      <c r="C44" s="258" t="s">
        <v>129</v>
      </c>
      <c r="D44" s="239"/>
      <c r="E44" s="240"/>
      <c r="F44" s="241"/>
      <c r="G44" s="242">
        <f>SUMIF(AG45:AG45,"&lt;&gt;NOR",G45:G45)</f>
        <v>0</v>
      </c>
      <c r="H44" s="236"/>
      <c r="I44" s="236">
        <f>SUM(I45:I45)</f>
        <v>0</v>
      </c>
      <c r="J44" s="236"/>
      <c r="K44" s="236">
        <f>SUM(K45:K45)</f>
        <v>0</v>
      </c>
      <c r="L44" s="236"/>
      <c r="M44" s="236">
        <f>SUM(M45:M45)</f>
        <v>0</v>
      </c>
      <c r="N44" s="236"/>
      <c r="O44" s="236">
        <f>SUM(O45:O45)</f>
        <v>0</v>
      </c>
      <c r="P44" s="236"/>
      <c r="Q44" s="236">
        <f>SUM(Q45:Q45)</f>
        <v>0.38</v>
      </c>
      <c r="R44" s="236"/>
      <c r="S44" s="236"/>
      <c r="T44" s="236"/>
      <c r="U44" s="236"/>
      <c r="V44" s="236">
        <f>SUM(V45:V45)</f>
        <v>2.2799999999999998</v>
      </c>
      <c r="W44" s="236"/>
      <c r="X44" s="236"/>
      <c r="AG44" t="s">
        <v>175</v>
      </c>
    </row>
    <row r="45" spans="1:60" ht="22.5" outlineLevel="1" x14ac:dyDescent="0.2">
      <c r="A45" s="249">
        <v>19</v>
      </c>
      <c r="B45" s="250" t="s">
        <v>250</v>
      </c>
      <c r="C45" s="261" t="s">
        <v>251</v>
      </c>
      <c r="D45" s="251" t="s">
        <v>220</v>
      </c>
      <c r="E45" s="252">
        <v>38</v>
      </c>
      <c r="F45" s="253"/>
      <c r="G45" s="254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0.01</v>
      </c>
      <c r="Q45" s="232">
        <f>ROUND(E45*P45,2)</f>
        <v>0.38</v>
      </c>
      <c r="R45" s="232"/>
      <c r="S45" s="232" t="s">
        <v>179</v>
      </c>
      <c r="T45" s="232" t="s">
        <v>179</v>
      </c>
      <c r="U45" s="232">
        <v>0.06</v>
      </c>
      <c r="V45" s="232">
        <f>ROUND(E45*U45,2)</f>
        <v>2.2799999999999998</v>
      </c>
      <c r="W45" s="232"/>
      <c r="X45" s="232" t="s">
        <v>180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181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x14ac:dyDescent="0.2">
      <c r="A46" s="237" t="s">
        <v>174</v>
      </c>
      <c r="B46" s="238" t="s">
        <v>130</v>
      </c>
      <c r="C46" s="258" t="s">
        <v>131</v>
      </c>
      <c r="D46" s="239"/>
      <c r="E46" s="240"/>
      <c r="F46" s="241"/>
      <c r="G46" s="242">
        <f>SUMIF(AG47:AG50,"&lt;&gt;NOR",G47:G50)</f>
        <v>0</v>
      </c>
      <c r="H46" s="236"/>
      <c r="I46" s="236">
        <f>SUM(I47:I50)</f>
        <v>0</v>
      </c>
      <c r="J46" s="236"/>
      <c r="K46" s="236">
        <f>SUM(K47:K50)</f>
        <v>0</v>
      </c>
      <c r="L46" s="236"/>
      <c r="M46" s="236">
        <f>SUM(M47:M50)</f>
        <v>0</v>
      </c>
      <c r="N46" s="236"/>
      <c r="O46" s="236">
        <f>SUM(O47:O50)</f>
        <v>0</v>
      </c>
      <c r="P46" s="236"/>
      <c r="Q46" s="236">
        <f>SUM(Q47:Q50)</f>
        <v>0.05</v>
      </c>
      <c r="R46" s="236"/>
      <c r="S46" s="236"/>
      <c r="T46" s="236"/>
      <c r="U46" s="236"/>
      <c r="V46" s="236">
        <f>SUM(V47:V50)</f>
        <v>1.53</v>
      </c>
      <c r="W46" s="236"/>
      <c r="X46" s="236"/>
      <c r="AG46" t="s">
        <v>175</v>
      </c>
    </row>
    <row r="47" spans="1:60" outlineLevel="1" x14ac:dyDescent="0.2">
      <c r="A47" s="243">
        <v>20</v>
      </c>
      <c r="B47" s="244" t="s">
        <v>252</v>
      </c>
      <c r="C47" s="259" t="s">
        <v>253</v>
      </c>
      <c r="D47" s="245" t="s">
        <v>254</v>
      </c>
      <c r="E47" s="246">
        <v>1</v>
      </c>
      <c r="F47" s="247"/>
      <c r="G47" s="248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1.933E-2</v>
      </c>
      <c r="Q47" s="232">
        <f>ROUND(E47*P47,2)</f>
        <v>0.02</v>
      </c>
      <c r="R47" s="232"/>
      <c r="S47" s="232" t="s">
        <v>179</v>
      </c>
      <c r="T47" s="232" t="s">
        <v>179</v>
      </c>
      <c r="U47" s="232">
        <v>0.64383000000000001</v>
      </c>
      <c r="V47" s="232">
        <f>ROUND(E47*U47,2)</f>
        <v>0.64</v>
      </c>
      <c r="W47" s="232"/>
      <c r="X47" s="232" t="s">
        <v>255</v>
      </c>
      <c r="Y47" s="213"/>
      <c r="Z47" s="213"/>
      <c r="AA47" s="213"/>
      <c r="AB47" s="213"/>
      <c r="AC47" s="213"/>
      <c r="AD47" s="213"/>
      <c r="AE47" s="213"/>
      <c r="AF47" s="213"/>
      <c r="AG47" s="213" t="s">
        <v>256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22.5" outlineLevel="1" x14ac:dyDescent="0.2">
      <c r="A48" s="230"/>
      <c r="B48" s="231"/>
      <c r="C48" s="262" t="s">
        <v>257</v>
      </c>
      <c r="D48" s="255"/>
      <c r="E48" s="255"/>
      <c r="F48" s="255"/>
      <c r="G48" s="255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13"/>
      <c r="Z48" s="213"/>
      <c r="AA48" s="213"/>
      <c r="AB48" s="213"/>
      <c r="AC48" s="213"/>
      <c r="AD48" s="213"/>
      <c r="AE48" s="213"/>
      <c r="AF48" s="213"/>
      <c r="AG48" s="213" t="s">
        <v>196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56" t="str">
        <f>C48</f>
        <v>Svislé přemístění ze 2. NP, nebo 1. PP, vodorovné vnitrostaveništní přemístění do 30 m, odvoz na skládku do 10 km. Bez poplatku za skládku.</v>
      </c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43">
        <v>21</v>
      </c>
      <c r="B49" s="244" t="s">
        <v>258</v>
      </c>
      <c r="C49" s="259" t="s">
        <v>259</v>
      </c>
      <c r="D49" s="245" t="s">
        <v>254</v>
      </c>
      <c r="E49" s="246">
        <v>1</v>
      </c>
      <c r="F49" s="247"/>
      <c r="G49" s="248">
        <f>ROUND(E49*F49,2)</f>
        <v>0</v>
      </c>
      <c r="H49" s="233"/>
      <c r="I49" s="232">
        <f>ROUND(E49*H49,2)</f>
        <v>0</v>
      </c>
      <c r="J49" s="233"/>
      <c r="K49" s="232">
        <f>ROUND(E49*J49,2)</f>
        <v>0</v>
      </c>
      <c r="L49" s="232">
        <v>21</v>
      </c>
      <c r="M49" s="232">
        <f>G49*(1+L49/100)</f>
        <v>0</v>
      </c>
      <c r="N49" s="232">
        <v>0</v>
      </c>
      <c r="O49" s="232">
        <f>ROUND(E49*N49,2)</f>
        <v>0</v>
      </c>
      <c r="P49" s="232">
        <v>3.1870000000000002E-2</v>
      </c>
      <c r="Q49" s="232">
        <f>ROUND(E49*P49,2)</f>
        <v>0.03</v>
      </c>
      <c r="R49" s="232"/>
      <c r="S49" s="232" t="s">
        <v>179</v>
      </c>
      <c r="T49" s="232" t="s">
        <v>179</v>
      </c>
      <c r="U49" s="232">
        <v>0.89376</v>
      </c>
      <c r="V49" s="232">
        <f>ROUND(E49*U49,2)</f>
        <v>0.89</v>
      </c>
      <c r="W49" s="232"/>
      <c r="X49" s="232" t="s">
        <v>255</v>
      </c>
      <c r="Y49" s="213"/>
      <c r="Z49" s="213"/>
      <c r="AA49" s="213"/>
      <c r="AB49" s="213"/>
      <c r="AC49" s="213"/>
      <c r="AD49" s="213"/>
      <c r="AE49" s="213"/>
      <c r="AF49" s="213"/>
      <c r="AG49" s="213" t="s">
        <v>256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ht="22.5" outlineLevel="1" x14ac:dyDescent="0.2">
      <c r="A50" s="230"/>
      <c r="B50" s="231"/>
      <c r="C50" s="262" t="s">
        <v>257</v>
      </c>
      <c r="D50" s="255"/>
      <c r="E50" s="255"/>
      <c r="F50" s="255"/>
      <c r="G50" s="255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13"/>
      <c r="Z50" s="213"/>
      <c r="AA50" s="213"/>
      <c r="AB50" s="213"/>
      <c r="AC50" s="213"/>
      <c r="AD50" s="213"/>
      <c r="AE50" s="213"/>
      <c r="AF50" s="213"/>
      <c r="AG50" s="213" t="s">
        <v>196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56" t="str">
        <f>C50</f>
        <v>Svislé přemístění ze 2. NP, nebo 1. PP, vodorovné vnitrostaveništní přemístění do 30 m, odvoz na skládku do 10 km. Bez poplatku za skládku.</v>
      </c>
      <c r="BB50" s="213"/>
      <c r="BC50" s="213"/>
      <c r="BD50" s="213"/>
      <c r="BE50" s="213"/>
      <c r="BF50" s="213"/>
      <c r="BG50" s="213"/>
      <c r="BH50" s="213"/>
    </row>
    <row r="51" spans="1:60" x14ac:dyDescent="0.2">
      <c r="A51" s="237" t="s">
        <v>174</v>
      </c>
      <c r="B51" s="238" t="s">
        <v>132</v>
      </c>
      <c r="C51" s="258" t="s">
        <v>133</v>
      </c>
      <c r="D51" s="239"/>
      <c r="E51" s="240"/>
      <c r="F51" s="241"/>
      <c r="G51" s="242">
        <f>SUMIF(AG52:AG52,"&lt;&gt;NOR",G52:G52)</f>
        <v>0</v>
      </c>
      <c r="H51" s="236"/>
      <c r="I51" s="236">
        <f>SUM(I52:I52)</f>
        <v>0</v>
      </c>
      <c r="J51" s="236"/>
      <c r="K51" s="236">
        <f>SUM(K52:K52)</f>
        <v>0</v>
      </c>
      <c r="L51" s="236"/>
      <c r="M51" s="236">
        <f>SUM(M52:M52)</f>
        <v>0</v>
      </c>
      <c r="N51" s="236"/>
      <c r="O51" s="236">
        <f>SUM(O52:O52)</f>
        <v>0</v>
      </c>
      <c r="P51" s="236"/>
      <c r="Q51" s="236">
        <f>SUM(Q52:Q52)</f>
        <v>0.02</v>
      </c>
      <c r="R51" s="236"/>
      <c r="S51" s="236"/>
      <c r="T51" s="236"/>
      <c r="U51" s="236"/>
      <c r="V51" s="236">
        <f>SUM(V52:V52)</f>
        <v>1.22</v>
      </c>
      <c r="W51" s="236"/>
      <c r="X51" s="236"/>
      <c r="AG51" t="s">
        <v>175</v>
      </c>
    </row>
    <row r="52" spans="1:60" outlineLevel="1" x14ac:dyDescent="0.2">
      <c r="A52" s="249">
        <v>22</v>
      </c>
      <c r="B52" s="250" t="s">
        <v>260</v>
      </c>
      <c r="C52" s="261" t="s">
        <v>261</v>
      </c>
      <c r="D52" s="251" t="s">
        <v>254</v>
      </c>
      <c r="E52" s="252">
        <v>1</v>
      </c>
      <c r="F52" s="253"/>
      <c r="G52" s="254">
        <f>ROUND(E52*F52,2)</f>
        <v>0</v>
      </c>
      <c r="H52" s="233"/>
      <c r="I52" s="232">
        <f>ROUND(E52*H52,2)</f>
        <v>0</v>
      </c>
      <c r="J52" s="233"/>
      <c r="K52" s="232">
        <f>ROUND(E52*J52,2)</f>
        <v>0</v>
      </c>
      <c r="L52" s="232">
        <v>21</v>
      </c>
      <c r="M52" s="232">
        <f>G52*(1+L52/100)</f>
        <v>0</v>
      </c>
      <c r="N52" s="232">
        <v>0</v>
      </c>
      <c r="O52" s="232">
        <f>ROUND(E52*N52,2)</f>
        <v>0</v>
      </c>
      <c r="P52" s="232">
        <v>1.4999999999999999E-2</v>
      </c>
      <c r="Q52" s="232">
        <f>ROUND(E52*P52,2)</f>
        <v>0.02</v>
      </c>
      <c r="R52" s="232"/>
      <c r="S52" s="232" t="s">
        <v>179</v>
      </c>
      <c r="T52" s="232" t="s">
        <v>179</v>
      </c>
      <c r="U52" s="232">
        <v>1.2155</v>
      </c>
      <c r="V52" s="232">
        <f>ROUND(E52*U52,2)</f>
        <v>1.22</v>
      </c>
      <c r="W52" s="232"/>
      <c r="X52" s="232" t="s">
        <v>180</v>
      </c>
      <c r="Y52" s="213"/>
      <c r="Z52" s="213"/>
      <c r="AA52" s="213"/>
      <c r="AB52" s="213"/>
      <c r="AC52" s="213"/>
      <c r="AD52" s="213"/>
      <c r="AE52" s="213"/>
      <c r="AF52" s="213"/>
      <c r="AG52" s="213" t="s">
        <v>181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x14ac:dyDescent="0.2">
      <c r="A53" s="237" t="s">
        <v>174</v>
      </c>
      <c r="B53" s="238" t="s">
        <v>142</v>
      </c>
      <c r="C53" s="258" t="s">
        <v>143</v>
      </c>
      <c r="D53" s="239"/>
      <c r="E53" s="240"/>
      <c r="F53" s="241"/>
      <c r="G53" s="242">
        <f>SUMIF(AG54:AG54,"&lt;&gt;NOR",G54:G54)</f>
        <v>0</v>
      </c>
      <c r="H53" s="236"/>
      <c r="I53" s="236">
        <f>SUM(I54:I54)</f>
        <v>0</v>
      </c>
      <c r="J53" s="236"/>
      <c r="K53" s="236">
        <f>SUM(K54:K54)</f>
        <v>0</v>
      </c>
      <c r="L53" s="236"/>
      <c r="M53" s="236">
        <f>SUM(M54:M54)</f>
        <v>0</v>
      </c>
      <c r="N53" s="236"/>
      <c r="O53" s="236">
        <f>SUM(O54:O54)</f>
        <v>0</v>
      </c>
      <c r="P53" s="236"/>
      <c r="Q53" s="236">
        <f>SUM(Q54:Q54)</f>
        <v>0</v>
      </c>
      <c r="R53" s="236"/>
      <c r="S53" s="236"/>
      <c r="T53" s="236"/>
      <c r="U53" s="236"/>
      <c r="V53" s="236">
        <f>SUM(V54:V54)</f>
        <v>0</v>
      </c>
      <c r="W53" s="236"/>
      <c r="X53" s="236"/>
      <c r="AG53" t="s">
        <v>175</v>
      </c>
    </row>
    <row r="54" spans="1:60" ht="22.5" outlineLevel="1" x14ac:dyDescent="0.2">
      <c r="A54" s="249">
        <v>23</v>
      </c>
      <c r="B54" s="250" t="s">
        <v>262</v>
      </c>
      <c r="C54" s="261" t="s">
        <v>263</v>
      </c>
      <c r="D54" s="251" t="s">
        <v>243</v>
      </c>
      <c r="E54" s="252">
        <v>1</v>
      </c>
      <c r="F54" s="253"/>
      <c r="G54" s="254">
        <f>ROUND(E54*F54,2)</f>
        <v>0</v>
      </c>
      <c r="H54" s="233"/>
      <c r="I54" s="232">
        <f>ROUND(E54*H54,2)</f>
        <v>0</v>
      </c>
      <c r="J54" s="233"/>
      <c r="K54" s="232">
        <f>ROUND(E54*J54,2)</f>
        <v>0</v>
      </c>
      <c r="L54" s="232">
        <v>21</v>
      </c>
      <c r="M54" s="232">
        <f>G54*(1+L54/100)</f>
        <v>0</v>
      </c>
      <c r="N54" s="232">
        <v>0</v>
      </c>
      <c r="O54" s="232">
        <f>ROUND(E54*N54,2)</f>
        <v>0</v>
      </c>
      <c r="P54" s="232">
        <v>0</v>
      </c>
      <c r="Q54" s="232">
        <f>ROUND(E54*P54,2)</f>
        <v>0</v>
      </c>
      <c r="R54" s="232"/>
      <c r="S54" s="232" t="s">
        <v>239</v>
      </c>
      <c r="T54" s="232" t="s">
        <v>240</v>
      </c>
      <c r="U54" s="232">
        <v>0</v>
      </c>
      <c r="V54" s="232">
        <f>ROUND(E54*U54,2)</f>
        <v>0</v>
      </c>
      <c r="W54" s="232"/>
      <c r="X54" s="232" t="s">
        <v>180</v>
      </c>
      <c r="Y54" s="213"/>
      <c r="Z54" s="213"/>
      <c r="AA54" s="213"/>
      <c r="AB54" s="213"/>
      <c r="AC54" s="213"/>
      <c r="AD54" s="213"/>
      <c r="AE54" s="213"/>
      <c r="AF54" s="213"/>
      <c r="AG54" s="213" t="s">
        <v>264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x14ac:dyDescent="0.2">
      <c r="A55" s="237" t="s">
        <v>174</v>
      </c>
      <c r="B55" s="238" t="s">
        <v>144</v>
      </c>
      <c r="C55" s="258" t="s">
        <v>145</v>
      </c>
      <c r="D55" s="239"/>
      <c r="E55" s="240"/>
      <c r="F55" s="241"/>
      <c r="G55" s="242">
        <f>SUMIF(AG56:AG66,"&lt;&gt;NOR",G56:G66)</f>
        <v>0</v>
      </c>
      <c r="H55" s="236"/>
      <c r="I55" s="236">
        <f>SUM(I56:I66)</f>
        <v>0</v>
      </c>
      <c r="J55" s="236"/>
      <c r="K55" s="236">
        <f>SUM(K56:K66)</f>
        <v>0</v>
      </c>
      <c r="L55" s="236"/>
      <c r="M55" s="236">
        <f>SUM(M56:M66)</f>
        <v>0</v>
      </c>
      <c r="N55" s="236"/>
      <c r="O55" s="236">
        <f>SUM(O56:O66)</f>
        <v>0</v>
      </c>
      <c r="P55" s="236"/>
      <c r="Q55" s="236">
        <f>SUM(Q56:Q66)</f>
        <v>0</v>
      </c>
      <c r="R55" s="236"/>
      <c r="S55" s="236"/>
      <c r="T55" s="236"/>
      <c r="U55" s="236"/>
      <c r="V55" s="236">
        <f>SUM(V56:V66)</f>
        <v>0</v>
      </c>
      <c r="W55" s="236"/>
      <c r="X55" s="236"/>
      <c r="AG55" t="s">
        <v>175</v>
      </c>
    </row>
    <row r="56" spans="1:60" outlineLevel="1" x14ac:dyDescent="0.2">
      <c r="A56" s="243">
        <v>24</v>
      </c>
      <c r="B56" s="244" t="s">
        <v>265</v>
      </c>
      <c r="C56" s="259" t="s">
        <v>266</v>
      </c>
      <c r="D56" s="245" t="s">
        <v>202</v>
      </c>
      <c r="E56" s="246">
        <v>19.620999999999999</v>
      </c>
      <c r="F56" s="247"/>
      <c r="G56" s="248">
        <f>ROUND(E56*F56,2)</f>
        <v>0</v>
      </c>
      <c r="H56" s="233"/>
      <c r="I56" s="232">
        <f>ROUND(E56*H56,2)</f>
        <v>0</v>
      </c>
      <c r="J56" s="233"/>
      <c r="K56" s="232">
        <f>ROUND(E56*J56,2)</f>
        <v>0</v>
      </c>
      <c r="L56" s="232">
        <v>21</v>
      </c>
      <c r="M56" s="232">
        <f>G56*(1+L56/100)</f>
        <v>0</v>
      </c>
      <c r="N56" s="232">
        <v>0</v>
      </c>
      <c r="O56" s="232">
        <f>ROUND(E56*N56,2)</f>
        <v>0</v>
      </c>
      <c r="P56" s="232">
        <v>0</v>
      </c>
      <c r="Q56" s="232">
        <f>ROUND(E56*P56,2)</f>
        <v>0</v>
      </c>
      <c r="R56" s="232"/>
      <c r="S56" s="232" t="s">
        <v>239</v>
      </c>
      <c r="T56" s="232" t="s">
        <v>240</v>
      </c>
      <c r="U56" s="232">
        <v>0</v>
      </c>
      <c r="V56" s="232">
        <f>ROUND(E56*U56,2)</f>
        <v>0</v>
      </c>
      <c r="W56" s="232"/>
      <c r="X56" s="232" t="s">
        <v>180</v>
      </c>
      <c r="Y56" s="213"/>
      <c r="Z56" s="213"/>
      <c r="AA56" s="213"/>
      <c r="AB56" s="213"/>
      <c r="AC56" s="213"/>
      <c r="AD56" s="213"/>
      <c r="AE56" s="213"/>
      <c r="AF56" s="213"/>
      <c r="AG56" s="213" t="s">
        <v>181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30"/>
      <c r="B57" s="231"/>
      <c r="C57" s="262" t="s">
        <v>267</v>
      </c>
      <c r="D57" s="255"/>
      <c r="E57" s="255"/>
      <c r="F57" s="255"/>
      <c r="G57" s="255"/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13"/>
      <c r="Z57" s="213"/>
      <c r="AA57" s="213"/>
      <c r="AB57" s="213"/>
      <c r="AC57" s="213"/>
      <c r="AD57" s="213"/>
      <c r="AE57" s="213"/>
      <c r="AF57" s="213"/>
      <c r="AG57" s="213" t="s">
        <v>196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43">
        <v>25</v>
      </c>
      <c r="B58" s="244" t="s">
        <v>268</v>
      </c>
      <c r="C58" s="259" t="s">
        <v>269</v>
      </c>
      <c r="D58" s="245" t="s">
        <v>202</v>
      </c>
      <c r="E58" s="246">
        <v>85.573999999999998</v>
      </c>
      <c r="F58" s="247"/>
      <c r="G58" s="248">
        <f>ROUND(E58*F58,2)</f>
        <v>0</v>
      </c>
      <c r="H58" s="233"/>
      <c r="I58" s="232">
        <f>ROUND(E58*H58,2)</f>
        <v>0</v>
      </c>
      <c r="J58" s="233"/>
      <c r="K58" s="232">
        <f>ROUND(E58*J58,2)</f>
        <v>0</v>
      </c>
      <c r="L58" s="232">
        <v>21</v>
      </c>
      <c r="M58" s="232">
        <f>G58*(1+L58/100)</f>
        <v>0</v>
      </c>
      <c r="N58" s="232">
        <v>0</v>
      </c>
      <c r="O58" s="232">
        <f>ROUND(E58*N58,2)</f>
        <v>0</v>
      </c>
      <c r="P58" s="232">
        <v>0</v>
      </c>
      <c r="Q58" s="232">
        <f>ROUND(E58*P58,2)</f>
        <v>0</v>
      </c>
      <c r="R58" s="232"/>
      <c r="S58" s="232" t="s">
        <v>239</v>
      </c>
      <c r="T58" s="232" t="s">
        <v>240</v>
      </c>
      <c r="U58" s="232">
        <v>0</v>
      </c>
      <c r="V58" s="232">
        <f>ROUND(E58*U58,2)</f>
        <v>0</v>
      </c>
      <c r="W58" s="232"/>
      <c r="X58" s="232" t="s">
        <v>180</v>
      </c>
      <c r="Y58" s="213"/>
      <c r="Z58" s="213"/>
      <c r="AA58" s="213"/>
      <c r="AB58" s="213"/>
      <c r="AC58" s="213"/>
      <c r="AD58" s="213"/>
      <c r="AE58" s="213"/>
      <c r="AF58" s="213"/>
      <c r="AG58" s="213" t="s">
        <v>181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30"/>
      <c r="B59" s="231"/>
      <c r="C59" s="262" t="s">
        <v>270</v>
      </c>
      <c r="D59" s="255"/>
      <c r="E59" s="255"/>
      <c r="F59" s="255"/>
      <c r="G59" s="255"/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13"/>
      <c r="Z59" s="213"/>
      <c r="AA59" s="213"/>
      <c r="AB59" s="213"/>
      <c r="AC59" s="213"/>
      <c r="AD59" s="213"/>
      <c r="AE59" s="213"/>
      <c r="AF59" s="213"/>
      <c r="AG59" s="213" t="s">
        <v>196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30"/>
      <c r="B60" s="231"/>
      <c r="C60" s="260" t="s">
        <v>332</v>
      </c>
      <c r="D60" s="234"/>
      <c r="E60" s="235">
        <v>85.573999999999998</v>
      </c>
      <c r="F60" s="232"/>
      <c r="G60" s="232"/>
      <c r="H60" s="232"/>
      <c r="I60" s="232"/>
      <c r="J60" s="232"/>
      <c r="K60" s="232"/>
      <c r="L60" s="232"/>
      <c r="M60" s="232"/>
      <c r="N60" s="232"/>
      <c r="O60" s="232"/>
      <c r="P60" s="232"/>
      <c r="Q60" s="232"/>
      <c r="R60" s="232"/>
      <c r="S60" s="232"/>
      <c r="T60" s="232"/>
      <c r="U60" s="232"/>
      <c r="V60" s="232"/>
      <c r="W60" s="232"/>
      <c r="X60" s="232"/>
      <c r="Y60" s="213"/>
      <c r="Z60" s="213"/>
      <c r="AA60" s="213"/>
      <c r="AB60" s="213"/>
      <c r="AC60" s="213"/>
      <c r="AD60" s="213"/>
      <c r="AE60" s="213"/>
      <c r="AF60" s="213"/>
      <c r="AG60" s="213" t="s">
        <v>183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43">
        <v>26</v>
      </c>
      <c r="B61" s="244" t="s">
        <v>272</v>
      </c>
      <c r="C61" s="259" t="s">
        <v>273</v>
      </c>
      <c r="D61" s="245" t="s">
        <v>202</v>
      </c>
      <c r="E61" s="246">
        <v>19.503</v>
      </c>
      <c r="F61" s="247"/>
      <c r="G61" s="248">
        <f>ROUND(E61*F61,2)</f>
        <v>0</v>
      </c>
      <c r="H61" s="233"/>
      <c r="I61" s="232">
        <f>ROUND(E61*H61,2)</f>
        <v>0</v>
      </c>
      <c r="J61" s="233"/>
      <c r="K61" s="232">
        <f>ROUND(E61*J61,2)</f>
        <v>0</v>
      </c>
      <c r="L61" s="232">
        <v>21</v>
      </c>
      <c r="M61" s="232">
        <f>G61*(1+L61/100)</f>
        <v>0</v>
      </c>
      <c r="N61" s="232">
        <v>0</v>
      </c>
      <c r="O61" s="232">
        <f>ROUND(E61*N61,2)</f>
        <v>0</v>
      </c>
      <c r="P61" s="232">
        <v>0</v>
      </c>
      <c r="Q61" s="232">
        <f>ROUND(E61*P61,2)</f>
        <v>0</v>
      </c>
      <c r="R61" s="232"/>
      <c r="S61" s="232" t="s">
        <v>239</v>
      </c>
      <c r="T61" s="232" t="s">
        <v>240</v>
      </c>
      <c r="U61" s="232">
        <v>0</v>
      </c>
      <c r="V61" s="232">
        <f>ROUND(E61*U61,2)</f>
        <v>0</v>
      </c>
      <c r="W61" s="232"/>
      <c r="X61" s="232" t="s">
        <v>180</v>
      </c>
      <c r="Y61" s="213"/>
      <c r="Z61" s="213"/>
      <c r="AA61" s="213"/>
      <c r="AB61" s="213"/>
      <c r="AC61" s="213"/>
      <c r="AD61" s="213"/>
      <c r="AE61" s="213"/>
      <c r="AF61" s="213"/>
      <c r="AG61" s="213" t="s">
        <v>181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30"/>
      <c r="B62" s="231"/>
      <c r="C62" s="262" t="s">
        <v>270</v>
      </c>
      <c r="D62" s="255"/>
      <c r="E62" s="255"/>
      <c r="F62" s="255"/>
      <c r="G62" s="255"/>
      <c r="H62" s="232"/>
      <c r="I62" s="232"/>
      <c r="J62" s="232"/>
      <c r="K62" s="232"/>
      <c r="L62" s="232"/>
      <c r="M62" s="232"/>
      <c r="N62" s="232"/>
      <c r="O62" s="232"/>
      <c r="P62" s="232"/>
      <c r="Q62" s="232"/>
      <c r="R62" s="232"/>
      <c r="S62" s="232"/>
      <c r="T62" s="232"/>
      <c r="U62" s="232"/>
      <c r="V62" s="232"/>
      <c r="W62" s="232"/>
      <c r="X62" s="232"/>
      <c r="Y62" s="213"/>
      <c r="Z62" s="213"/>
      <c r="AA62" s="213"/>
      <c r="AB62" s="213"/>
      <c r="AC62" s="213"/>
      <c r="AD62" s="213"/>
      <c r="AE62" s="213"/>
      <c r="AF62" s="213"/>
      <c r="AG62" s="213" t="s">
        <v>196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43">
        <v>27</v>
      </c>
      <c r="B63" s="244" t="s">
        <v>274</v>
      </c>
      <c r="C63" s="259" t="s">
        <v>275</v>
      </c>
      <c r="D63" s="245" t="s">
        <v>202</v>
      </c>
      <c r="E63" s="246">
        <v>0.38</v>
      </c>
      <c r="F63" s="247"/>
      <c r="G63" s="248">
        <f>ROUND(E63*F63,2)</f>
        <v>0</v>
      </c>
      <c r="H63" s="233"/>
      <c r="I63" s="232">
        <f>ROUND(E63*H63,2)</f>
        <v>0</v>
      </c>
      <c r="J63" s="233"/>
      <c r="K63" s="232">
        <f>ROUND(E63*J63,2)</f>
        <v>0</v>
      </c>
      <c r="L63" s="232">
        <v>21</v>
      </c>
      <c r="M63" s="232">
        <f>G63*(1+L63/100)</f>
        <v>0</v>
      </c>
      <c r="N63" s="232">
        <v>0</v>
      </c>
      <c r="O63" s="232">
        <f>ROUND(E63*N63,2)</f>
        <v>0</v>
      </c>
      <c r="P63" s="232">
        <v>0</v>
      </c>
      <c r="Q63" s="232">
        <f>ROUND(E63*P63,2)</f>
        <v>0</v>
      </c>
      <c r="R63" s="232"/>
      <c r="S63" s="232" t="s">
        <v>239</v>
      </c>
      <c r="T63" s="232" t="s">
        <v>240</v>
      </c>
      <c r="U63" s="232">
        <v>0</v>
      </c>
      <c r="V63" s="232">
        <f>ROUND(E63*U63,2)</f>
        <v>0</v>
      </c>
      <c r="W63" s="232"/>
      <c r="X63" s="232" t="s">
        <v>180</v>
      </c>
      <c r="Y63" s="213"/>
      <c r="Z63" s="213"/>
      <c r="AA63" s="213"/>
      <c r="AB63" s="213"/>
      <c r="AC63" s="213"/>
      <c r="AD63" s="213"/>
      <c r="AE63" s="213"/>
      <c r="AF63" s="213"/>
      <c r="AG63" s="213" t="s">
        <v>181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30"/>
      <c r="B64" s="231"/>
      <c r="C64" s="262" t="s">
        <v>270</v>
      </c>
      <c r="D64" s="255"/>
      <c r="E64" s="255"/>
      <c r="F64" s="255"/>
      <c r="G64" s="255"/>
      <c r="H64" s="232"/>
      <c r="I64" s="232"/>
      <c r="J64" s="232"/>
      <c r="K64" s="232"/>
      <c r="L64" s="232"/>
      <c r="M64" s="232"/>
      <c r="N64" s="232"/>
      <c r="O64" s="232"/>
      <c r="P64" s="232"/>
      <c r="Q64" s="232"/>
      <c r="R64" s="232"/>
      <c r="S64" s="232"/>
      <c r="T64" s="232"/>
      <c r="U64" s="232"/>
      <c r="V64" s="232"/>
      <c r="W64" s="232"/>
      <c r="X64" s="232"/>
      <c r="Y64" s="213"/>
      <c r="Z64" s="213"/>
      <c r="AA64" s="213"/>
      <c r="AB64" s="213"/>
      <c r="AC64" s="213"/>
      <c r="AD64" s="213"/>
      <c r="AE64" s="213"/>
      <c r="AF64" s="213"/>
      <c r="AG64" s="213" t="s">
        <v>196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43">
        <v>28</v>
      </c>
      <c r="B65" s="244" t="s">
        <v>276</v>
      </c>
      <c r="C65" s="259" t="s">
        <v>277</v>
      </c>
      <c r="D65" s="245" t="s">
        <v>202</v>
      </c>
      <c r="E65" s="246">
        <v>1</v>
      </c>
      <c r="F65" s="247"/>
      <c r="G65" s="248">
        <f>ROUND(E65*F65,2)</f>
        <v>0</v>
      </c>
      <c r="H65" s="233"/>
      <c r="I65" s="232">
        <f>ROUND(E65*H65,2)</f>
        <v>0</v>
      </c>
      <c r="J65" s="233"/>
      <c r="K65" s="232">
        <f>ROUND(E65*J65,2)</f>
        <v>0</v>
      </c>
      <c r="L65" s="232">
        <v>21</v>
      </c>
      <c r="M65" s="232">
        <f>G65*(1+L65/100)</f>
        <v>0</v>
      </c>
      <c r="N65" s="232">
        <v>0</v>
      </c>
      <c r="O65" s="232">
        <f>ROUND(E65*N65,2)</f>
        <v>0</v>
      </c>
      <c r="P65" s="232">
        <v>0</v>
      </c>
      <c r="Q65" s="232">
        <f>ROUND(E65*P65,2)</f>
        <v>0</v>
      </c>
      <c r="R65" s="232"/>
      <c r="S65" s="232" t="s">
        <v>239</v>
      </c>
      <c r="T65" s="232" t="s">
        <v>240</v>
      </c>
      <c r="U65" s="232">
        <v>0</v>
      </c>
      <c r="V65" s="232">
        <f>ROUND(E65*U65,2)</f>
        <v>0</v>
      </c>
      <c r="W65" s="232"/>
      <c r="X65" s="232" t="s">
        <v>180</v>
      </c>
      <c r="Y65" s="213"/>
      <c r="Z65" s="213"/>
      <c r="AA65" s="213"/>
      <c r="AB65" s="213"/>
      <c r="AC65" s="213"/>
      <c r="AD65" s="213"/>
      <c r="AE65" s="213"/>
      <c r="AF65" s="213"/>
      <c r="AG65" s="213" t="s">
        <v>181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30"/>
      <c r="B66" s="231"/>
      <c r="C66" s="262" t="s">
        <v>270</v>
      </c>
      <c r="D66" s="255"/>
      <c r="E66" s="255"/>
      <c r="F66" s="255"/>
      <c r="G66" s="255"/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13"/>
      <c r="Z66" s="213"/>
      <c r="AA66" s="213"/>
      <c r="AB66" s="213"/>
      <c r="AC66" s="213"/>
      <c r="AD66" s="213"/>
      <c r="AE66" s="213"/>
      <c r="AF66" s="213"/>
      <c r="AG66" s="213" t="s">
        <v>196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x14ac:dyDescent="0.2">
      <c r="A67" s="3"/>
      <c r="B67" s="4"/>
      <c r="C67" s="263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AE67">
        <v>15</v>
      </c>
      <c r="AF67">
        <v>21</v>
      </c>
      <c r="AG67" t="s">
        <v>161</v>
      </c>
    </row>
    <row r="68" spans="1:60" x14ac:dyDescent="0.2">
      <c r="A68" s="216"/>
      <c r="B68" s="217" t="s">
        <v>31</v>
      </c>
      <c r="C68" s="264"/>
      <c r="D68" s="218"/>
      <c r="E68" s="219"/>
      <c r="F68" s="219"/>
      <c r="G68" s="257">
        <f>G8+G20+G23+G30+G36+G38+G41+G44+G46+G51+G53+G55</f>
        <v>0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AE68">
        <f>SUMIF(L7:L66,AE67,G7:G66)</f>
        <v>0</v>
      </c>
      <c r="AF68">
        <f>SUMIF(L7:L66,AF67,G7:G66)</f>
        <v>0</v>
      </c>
      <c r="AG68" t="s">
        <v>278</v>
      </c>
    </row>
    <row r="69" spans="1:60" x14ac:dyDescent="0.2">
      <c r="A69" s="3"/>
      <c r="B69" s="4"/>
      <c r="C69" s="263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60" x14ac:dyDescent="0.2">
      <c r="A70" s="3"/>
      <c r="B70" s="4"/>
      <c r="C70" s="263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60" x14ac:dyDescent="0.2">
      <c r="A71" s="220" t="s">
        <v>279</v>
      </c>
      <c r="B71" s="220"/>
      <c r="C71" s="265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60" x14ac:dyDescent="0.2">
      <c r="A72" s="221"/>
      <c r="B72" s="222"/>
      <c r="C72" s="266"/>
      <c r="D72" s="222"/>
      <c r="E72" s="222"/>
      <c r="F72" s="222"/>
      <c r="G72" s="22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AG72" t="s">
        <v>280</v>
      </c>
    </row>
    <row r="73" spans="1:60" x14ac:dyDescent="0.2">
      <c r="A73" s="224"/>
      <c r="B73" s="225"/>
      <c r="C73" s="267"/>
      <c r="D73" s="225"/>
      <c r="E73" s="225"/>
      <c r="F73" s="225"/>
      <c r="G73" s="226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60" x14ac:dyDescent="0.2">
      <c r="A74" s="224"/>
      <c r="B74" s="225"/>
      <c r="C74" s="267"/>
      <c r="D74" s="225"/>
      <c r="E74" s="225"/>
      <c r="F74" s="225"/>
      <c r="G74" s="226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60" x14ac:dyDescent="0.2">
      <c r="A75" s="224"/>
      <c r="B75" s="225"/>
      <c r="C75" s="267"/>
      <c r="D75" s="225"/>
      <c r="E75" s="225"/>
      <c r="F75" s="225"/>
      <c r="G75" s="226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60" x14ac:dyDescent="0.2">
      <c r="A76" s="227"/>
      <c r="B76" s="228"/>
      <c r="C76" s="268"/>
      <c r="D76" s="228"/>
      <c r="E76" s="228"/>
      <c r="F76" s="228"/>
      <c r="G76" s="229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 x14ac:dyDescent="0.2">
      <c r="A77" s="3"/>
      <c r="B77" s="4"/>
      <c r="C77" s="263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60" x14ac:dyDescent="0.2">
      <c r="C78" s="269"/>
      <c r="D78" s="10"/>
      <c r="AG78" t="s">
        <v>281</v>
      </c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6">
    <mergeCell ref="C50:G50"/>
    <mergeCell ref="C57:G57"/>
    <mergeCell ref="C59:G59"/>
    <mergeCell ref="C62:G62"/>
    <mergeCell ref="C64:G64"/>
    <mergeCell ref="C66:G66"/>
    <mergeCell ref="A1:G1"/>
    <mergeCell ref="C2:G2"/>
    <mergeCell ref="C3:G3"/>
    <mergeCell ref="C4:G4"/>
    <mergeCell ref="A71:C71"/>
    <mergeCell ref="A72:G76"/>
    <mergeCell ref="C16:G16"/>
    <mergeCell ref="C22:G22"/>
    <mergeCell ref="C32:G32"/>
    <mergeCell ref="C48:G48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AC1EB-C8CF-4FE2-AD1A-176695696A8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65</v>
      </c>
      <c r="C3" s="202" t="s">
        <v>66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65</v>
      </c>
      <c r="C4" s="205" t="s">
        <v>66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SUMIF(AG9:AG19,"&lt;&gt;NOR",G9:G19)</f>
        <v>0</v>
      </c>
      <c r="H8" s="236"/>
      <c r="I8" s="236">
        <f>SUM(I9:I19)</f>
        <v>0</v>
      </c>
      <c r="J8" s="236"/>
      <c r="K8" s="236">
        <f>SUM(K9:K19)</f>
        <v>0</v>
      </c>
      <c r="L8" s="236"/>
      <c r="M8" s="236">
        <f>SUM(M9:M19)</f>
        <v>0</v>
      </c>
      <c r="N8" s="236"/>
      <c r="O8" s="236">
        <f>SUM(O9:O19)</f>
        <v>0</v>
      </c>
      <c r="P8" s="236"/>
      <c r="Q8" s="236">
        <f>SUM(Q9:Q19)</f>
        <v>14.09</v>
      </c>
      <c r="R8" s="236"/>
      <c r="S8" s="236"/>
      <c r="T8" s="236"/>
      <c r="U8" s="236"/>
      <c r="V8" s="236">
        <f>SUM(V9:V19)</f>
        <v>8.23</v>
      </c>
      <c r="W8" s="236"/>
      <c r="X8" s="236"/>
      <c r="AG8" t="s">
        <v>175</v>
      </c>
    </row>
    <row r="9" spans="1:60" ht="22.5" outlineLevel="1" x14ac:dyDescent="0.2">
      <c r="A9" s="243">
        <v>1</v>
      </c>
      <c r="B9" s="244" t="s">
        <v>176</v>
      </c>
      <c r="C9" s="259" t="s">
        <v>177</v>
      </c>
      <c r="D9" s="245" t="s">
        <v>178</v>
      </c>
      <c r="E9" s="246">
        <v>6.4169999999999998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2</v>
      </c>
      <c r="Q9" s="232">
        <f>ROUND(E9*P9,2)</f>
        <v>12.83</v>
      </c>
      <c r="R9" s="232"/>
      <c r="S9" s="232" t="s">
        <v>179</v>
      </c>
      <c r="T9" s="232" t="s">
        <v>179</v>
      </c>
      <c r="U9" s="232">
        <v>0.77</v>
      </c>
      <c r="V9" s="232">
        <f>ROUND(E9*U9,2)</f>
        <v>4.9400000000000004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0" t="s">
        <v>333</v>
      </c>
      <c r="D10" s="234"/>
      <c r="E10" s="235">
        <v>6.4169999999999998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22.5" outlineLevel="1" x14ac:dyDescent="0.2">
      <c r="A11" s="249">
        <v>2</v>
      </c>
      <c r="B11" s="250" t="s">
        <v>184</v>
      </c>
      <c r="C11" s="261" t="s">
        <v>185</v>
      </c>
      <c r="D11" s="251" t="s">
        <v>178</v>
      </c>
      <c r="E11" s="252">
        <v>0.5</v>
      </c>
      <c r="F11" s="253"/>
      <c r="G11" s="254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2.5249999999999999</v>
      </c>
      <c r="Q11" s="232">
        <f>ROUND(E11*P11,2)</f>
        <v>1.26</v>
      </c>
      <c r="R11" s="232"/>
      <c r="S11" s="232" t="s">
        <v>179</v>
      </c>
      <c r="T11" s="232" t="s">
        <v>179</v>
      </c>
      <c r="U11" s="232">
        <v>1.37</v>
      </c>
      <c r="V11" s="232">
        <f>ROUND(E11*U11,2)</f>
        <v>0.69</v>
      </c>
      <c r="W11" s="232"/>
      <c r="X11" s="232" t="s">
        <v>180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181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43">
        <v>3</v>
      </c>
      <c r="B12" s="244" t="s">
        <v>187</v>
      </c>
      <c r="C12" s="259" t="s">
        <v>188</v>
      </c>
      <c r="D12" s="245" t="s">
        <v>178</v>
      </c>
      <c r="E12" s="246">
        <v>1.863</v>
      </c>
      <c r="F12" s="247"/>
      <c r="G12" s="248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/>
      <c r="S12" s="232" t="s">
        <v>179</v>
      </c>
      <c r="T12" s="232" t="s">
        <v>179</v>
      </c>
      <c r="U12" s="232">
        <v>0.434</v>
      </c>
      <c r="V12" s="232">
        <f>ROUND(E12*U12,2)</f>
        <v>0.81</v>
      </c>
      <c r="W12" s="232"/>
      <c r="X12" s="232" t="s">
        <v>180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181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0"/>
      <c r="B13" s="231"/>
      <c r="C13" s="260" t="s">
        <v>334</v>
      </c>
      <c r="D13" s="234"/>
      <c r="E13" s="235">
        <v>1.863</v>
      </c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13"/>
      <c r="Z13" s="213"/>
      <c r="AA13" s="213"/>
      <c r="AB13" s="213"/>
      <c r="AC13" s="213"/>
      <c r="AD13" s="213"/>
      <c r="AE13" s="213"/>
      <c r="AF13" s="213"/>
      <c r="AG13" s="213" t="s">
        <v>183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49">
        <v>4</v>
      </c>
      <c r="B14" s="250" t="s">
        <v>190</v>
      </c>
      <c r="C14" s="261" t="s">
        <v>191</v>
      </c>
      <c r="D14" s="251" t="s">
        <v>178</v>
      </c>
      <c r="E14" s="252">
        <v>1.863</v>
      </c>
      <c r="F14" s="253"/>
      <c r="G14" s="254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2"/>
      <c r="S14" s="232" t="s">
        <v>179</v>
      </c>
      <c r="T14" s="232" t="s">
        <v>179</v>
      </c>
      <c r="U14" s="232">
        <v>1.0999999999999999E-2</v>
      </c>
      <c r="V14" s="232">
        <f>ROUND(E14*U14,2)</f>
        <v>0.02</v>
      </c>
      <c r="W14" s="232"/>
      <c r="X14" s="232" t="s">
        <v>180</v>
      </c>
      <c r="Y14" s="213"/>
      <c r="Z14" s="213"/>
      <c r="AA14" s="213"/>
      <c r="AB14" s="213"/>
      <c r="AC14" s="213"/>
      <c r="AD14" s="213"/>
      <c r="AE14" s="213"/>
      <c r="AF14" s="213"/>
      <c r="AG14" s="213" t="s">
        <v>181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43">
        <v>5</v>
      </c>
      <c r="B15" s="244" t="s">
        <v>192</v>
      </c>
      <c r="C15" s="259" t="s">
        <v>193</v>
      </c>
      <c r="D15" s="245" t="s">
        <v>178</v>
      </c>
      <c r="E15" s="246">
        <v>8.7799999999999994</v>
      </c>
      <c r="F15" s="247"/>
      <c r="G15" s="248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/>
      <c r="S15" s="232" t="s">
        <v>179</v>
      </c>
      <c r="T15" s="232" t="s">
        <v>179</v>
      </c>
      <c r="U15" s="232">
        <v>0.20200000000000001</v>
      </c>
      <c r="V15" s="232">
        <f>ROUND(E15*U15,2)</f>
        <v>1.77</v>
      </c>
      <c r="W15" s="232"/>
      <c r="X15" s="232" t="s">
        <v>180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194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30"/>
      <c r="B16" s="231"/>
      <c r="C16" s="262" t="s">
        <v>195</v>
      </c>
      <c r="D16" s="255"/>
      <c r="E16" s="255"/>
      <c r="F16" s="255"/>
      <c r="G16" s="255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13"/>
      <c r="Z16" s="213"/>
      <c r="AA16" s="213"/>
      <c r="AB16" s="213"/>
      <c r="AC16" s="213"/>
      <c r="AD16" s="213"/>
      <c r="AE16" s="213"/>
      <c r="AF16" s="213"/>
      <c r="AG16" s="213" t="s">
        <v>196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49">
        <v>6</v>
      </c>
      <c r="B17" s="250" t="s">
        <v>198</v>
      </c>
      <c r="C17" s="261" t="s">
        <v>199</v>
      </c>
      <c r="D17" s="251" t="s">
        <v>178</v>
      </c>
      <c r="E17" s="252">
        <v>1.863</v>
      </c>
      <c r="F17" s="253"/>
      <c r="G17" s="254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/>
      <c r="S17" s="232" t="s">
        <v>179</v>
      </c>
      <c r="T17" s="232" t="s">
        <v>179</v>
      </c>
      <c r="U17" s="232">
        <v>0</v>
      </c>
      <c r="V17" s="232">
        <f>ROUND(E17*U17,2)</f>
        <v>0</v>
      </c>
      <c r="W17" s="232"/>
      <c r="X17" s="232" t="s">
        <v>180</v>
      </c>
      <c r="Y17" s="213"/>
      <c r="Z17" s="213"/>
      <c r="AA17" s="213"/>
      <c r="AB17" s="213"/>
      <c r="AC17" s="213"/>
      <c r="AD17" s="213"/>
      <c r="AE17" s="213"/>
      <c r="AF17" s="213"/>
      <c r="AG17" s="213" t="s">
        <v>181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43">
        <v>7</v>
      </c>
      <c r="B18" s="244" t="s">
        <v>200</v>
      </c>
      <c r="C18" s="259" t="s">
        <v>201</v>
      </c>
      <c r="D18" s="245" t="s">
        <v>202</v>
      </c>
      <c r="E18" s="246">
        <v>15.804</v>
      </c>
      <c r="F18" s="247"/>
      <c r="G18" s="248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 t="s">
        <v>203</v>
      </c>
      <c r="S18" s="232" t="s">
        <v>179</v>
      </c>
      <c r="T18" s="232" t="s">
        <v>179</v>
      </c>
      <c r="U18" s="232">
        <v>0</v>
      </c>
      <c r="V18" s="232">
        <f>ROUND(E18*U18,2)</f>
        <v>0</v>
      </c>
      <c r="W18" s="232"/>
      <c r="X18" s="232" t="s">
        <v>204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205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30"/>
      <c r="B19" s="231"/>
      <c r="C19" s="260" t="s">
        <v>335</v>
      </c>
      <c r="D19" s="234"/>
      <c r="E19" s="235">
        <v>15.804</v>
      </c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13"/>
      <c r="Z19" s="213"/>
      <c r="AA19" s="213"/>
      <c r="AB19" s="213"/>
      <c r="AC19" s="213"/>
      <c r="AD19" s="213"/>
      <c r="AE19" s="213"/>
      <c r="AF19" s="213"/>
      <c r="AG19" s="213" t="s">
        <v>183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5.5" x14ac:dyDescent="0.2">
      <c r="A20" s="237" t="s">
        <v>174</v>
      </c>
      <c r="B20" s="238" t="s">
        <v>114</v>
      </c>
      <c r="C20" s="258" t="s">
        <v>115</v>
      </c>
      <c r="D20" s="239"/>
      <c r="E20" s="240"/>
      <c r="F20" s="241"/>
      <c r="G20" s="242">
        <f>SUMIF(AG21:AG22,"&lt;&gt;NOR",G21:G22)</f>
        <v>0</v>
      </c>
      <c r="H20" s="236"/>
      <c r="I20" s="236">
        <f>SUM(I21:I22)</f>
        <v>0</v>
      </c>
      <c r="J20" s="236"/>
      <c r="K20" s="236">
        <f>SUM(K21:K22)</f>
        <v>0</v>
      </c>
      <c r="L20" s="236"/>
      <c r="M20" s="236">
        <f>SUM(M21:M22)</f>
        <v>0</v>
      </c>
      <c r="N20" s="236"/>
      <c r="O20" s="236">
        <f>SUM(O21:O22)</f>
        <v>0</v>
      </c>
      <c r="P20" s="236"/>
      <c r="Q20" s="236">
        <f>SUM(Q21:Q22)</f>
        <v>0</v>
      </c>
      <c r="R20" s="236"/>
      <c r="S20" s="236"/>
      <c r="T20" s="236"/>
      <c r="U20" s="236"/>
      <c r="V20" s="236">
        <f>SUM(V21:V22)</f>
        <v>2</v>
      </c>
      <c r="W20" s="236"/>
      <c r="X20" s="236"/>
      <c r="AG20" t="s">
        <v>175</v>
      </c>
    </row>
    <row r="21" spans="1:60" outlineLevel="1" x14ac:dyDescent="0.2">
      <c r="A21" s="243">
        <v>8</v>
      </c>
      <c r="B21" s="244" t="s">
        <v>207</v>
      </c>
      <c r="C21" s="259" t="s">
        <v>208</v>
      </c>
      <c r="D21" s="245" t="s">
        <v>209</v>
      </c>
      <c r="E21" s="246">
        <v>2</v>
      </c>
      <c r="F21" s="247"/>
      <c r="G21" s="248">
        <f>ROUND(E21*F21,2)</f>
        <v>0</v>
      </c>
      <c r="H21" s="233"/>
      <c r="I21" s="232">
        <f>ROUND(E21*H21,2)</f>
        <v>0</v>
      </c>
      <c r="J21" s="233"/>
      <c r="K21" s="232">
        <f>ROUND(E21*J21,2)</f>
        <v>0</v>
      </c>
      <c r="L21" s="232">
        <v>21</v>
      </c>
      <c r="M21" s="232">
        <f>G21*(1+L21/100)</f>
        <v>0</v>
      </c>
      <c r="N21" s="232">
        <v>0</v>
      </c>
      <c r="O21" s="232">
        <f>ROUND(E21*N21,2)</f>
        <v>0</v>
      </c>
      <c r="P21" s="232">
        <v>0</v>
      </c>
      <c r="Q21" s="232">
        <f>ROUND(E21*P21,2)</f>
        <v>0</v>
      </c>
      <c r="R21" s="232" t="s">
        <v>210</v>
      </c>
      <c r="S21" s="232" t="s">
        <v>179</v>
      </c>
      <c r="T21" s="232" t="s">
        <v>179</v>
      </c>
      <c r="U21" s="232">
        <v>1</v>
      </c>
      <c r="V21" s="232">
        <f>ROUND(E21*U21,2)</f>
        <v>2</v>
      </c>
      <c r="W21" s="232"/>
      <c r="X21" s="232" t="s">
        <v>211</v>
      </c>
      <c r="Y21" s="213"/>
      <c r="Z21" s="213"/>
      <c r="AA21" s="213"/>
      <c r="AB21" s="213"/>
      <c r="AC21" s="213"/>
      <c r="AD21" s="213"/>
      <c r="AE21" s="213"/>
      <c r="AF21" s="213"/>
      <c r="AG21" s="213" t="s">
        <v>212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30"/>
      <c r="B22" s="231"/>
      <c r="C22" s="262" t="s">
        <v>213</v>
      </c>
      <c r="D22" s="255"/>
      <c r="E22" s="255"/>
      <c r="F22" s="255"/>
      <c r="G22" s="255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13"/>
      <c r="Z22" s="213"/>
      <c r="AA22" s="213"/>
      <c r="AB22" s="213"/>
      <c r="AC22" s="213"/>
      <c r="AD22" s="213"/>
      <c r="AE22" s="213"/>
      <c r="AF22" s="213"/>
      <c r="AG22" s="213" t="s">
        <v>196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x14ac:dyDescent="0.2">
      <c r="A23" s="237" t="s">
        <v>174</v>
      </c>
      <c r="B23" s="238" t="s">
        <v>116</v>
      </c>
      <c r="C23" s="258" t="s">
        <v>117</v>
      </c>
      <c r="D23" s="239"/>
      <c r="E23" s="240"/>
      <c r="F23" s="241"/>
      <c r="G23" s="242">
        <f>SUMIF(AG24:AG25,"&lt;&gt;NOR",G24:G25)</f>
        <v>0</v>
      </c>
      <c r="H23" s="236"/>
      <c r="I23" s="236">
        <f>SUM(I24:I25)</f>
        <v>0</v>
      </c>
      <c r="J23" s="236"/>
      <c r="K23" s="236">
        <f>SUM(K24:K25)</f>
        <v>0</v>
      </c>
      <c r="L23" s="236"/>
      <c r="M23" s="236">
        <f>SUM(M24:M25)</f>
        <v>0</v>
      </c>
      <c r="N23" s="236"/>
      <c r="O23" s="236">
        <f>SUM(O24:O25)</f>
        <v>0.01</v>
      </c>
      <c r="P23" s="236"/>
      <c r="Q23" s="236">
        <f>SUM(Q24:Q25)</f>
        <v>4.21</v>
      </c>
      <c r="R23" s="236"/>
      <c r="S23" s="236"/>
      <c r="T23" s="236"/>
      <c r="U23" s="236"/>
      <c r="V23" s="236">
        <f>SUM(V24:V25)</f>
        <v>11.8</v>
      </c>
      <c r="W23" s="236"/>
      <c r="X23" s="236"/>
      <c r="AG23" t="s">
        <v>175</v>
      </c>
    </row>
    <row r="24" spans="1:60" outlineLevel="1" x14ac:dyDescent="0.2">
      <c r="A24" s="243">
        <v>9</v>
      </c>
      <c r="B24" s="244" t="s">
        <v>215</v>
      </c>
      <c r="C24" s="259" t="s">
        <v>216</v>
      </c>
      <c r="D24" s="245" t="s">
        <v>178</v>
      </c>
      <c r="E24" s="246">
        <v>1.756</v>
      </c>
      <c r="F24" s="247"/>
      <c r="G24" s="248">
        <f>ROUND(E24*F24,2)</f>
        <v>0</v>
      </c>
      <c r="H24" s="233"/>
      <c r="I24" s="232">
        <f>ROUND(E24*H24,2)</f>
        <v>0</v>
      </c>
      <c r="J24" s="233"/>
      <c r="K24" s="232">
        <f>ROUND(E24*J24,2)</f>
        <v>0</v>
      </c>
      <c r="L24" s="232">
        <v>21</v>
      </c>
      <c r="M24" s="232">
        <f>G24*(1+L24/100)</f>
        <v>0</v>
      </c>
      <c r="N24" s="232">
        <v>6.6600000000000001E-3</v>
      </c>
      <c r="O24" s="232">
        <f>ROUND(E24*N24,2)</f>
        <v>0.01</v>
      </c>
      <c r="P24" s="232">
        <v>2.4</v>
      </c>
      <c r="Q24" s="232">
        <f>ROUND(E24*P24,2)</f>
        <v>4.21</v>
      </c>
      <c r="R24" s="232"/>
      <c r="S24" s="232" t="s">
        <v>179</v>
      </c>
      <c r="T24" s="232" t="s">
        <v>179</v>
      </c>
      <c r="U24" s="232">
        <v>6.72</v>
      </c>
      <c r="V24" s="232">
        <f>ROUND(E24*U24,2)</f>
        <v>11.8</v>
      </c>
      <c r="W24" s="232"/>
      <c r="X24" s="232" t="s">
        <v>180</v>
      </c>
      <c r="Y24" s="213"/>
      <c r="Z24" s="213"/>
      <c r="AA24" s="213"/>
      <c r="AB24" s="213"/>
      <c r="AC24" s="213"/>
      <c r="AD24" s="213"/>
      <c r="AE24" s="213"/>
      <c r="AF24" s="213"/>
      <c r="AG24" s="213" t="s">
        <v>181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30"/>
      <c r="B25" s="231"/>
      <c r="C25" s="260" t="s">
        <v>336</v>
      </c>
      <c r="D25" s="234"/>
      <c r="E25" s="235">
        <v>1.756</v>
      </c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13"/>
      <c r="Z25" s="213"/>
      <c r="AA25" s="213"/>
      <c r="AB25" s="213"/>
      <c r="AC25" s="213"/>
      <c r="AD25" s="213"/>
      <c r="AE25" s="213"/>
      <c r="AF25" s="213"/>
      <c r="AG25" s="213" t="s">
        <v>183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">
      <c r="A26" s="237" t="s">
        <v>174</v>
      </c>
      <c r="B26" s="238" t="s">
        <v>118</v>
      </c>
      <c r="C26" s="258" t="s">
        <v>119</v>
      </c>
      <c r="D26" s="239"/>
      <c r="E26" s="240"/>
      <c r="F26" s="241"/>
      <c r="G26" s="242">
        <f>SUMIF(AG27:AG29,"&lt;&gt;NOR",G27:G29)</f>
        <v>0</v>
      </c>
      <c r="H26" s="236"/>
      <c r="I26" s="236">
        <f>SUM(I27:I29)</f>
        <v>0</v>
      </c>
      <c r="J26" s="236"/>
      <c r="K26" s="236">
        <f>SUM(K27:K29)</f>
        <v>0</v>
      </c>
      <c r="L26" s="236"/>
      <c r="M26" s="236">
        <f>SUM(M27:M29)</f>
        <v>0</v>
      </c>
      <c r="N26" s="236"/>
      <c r="O26" s="236">
        <f>SUM(O27:O29)</f>
        <v>0.02</v>
      </c>
      <c r="P26" s="236"/>
      <c r="Q26" s="236">
        <f>SUM(Q27:Q29)</f>
        <v>8.6</v>
      </c>
      <c r="R26" s="236"/>
      <c r="S26" s="236"/>
      <c r="T26" s="236"/>
      <c r="U26" s="236"/>
      <c r="V26" s="236">
        <f>SUM(V27:V29)</f>
        <v>14.95</v>
      </c>
      <c r="W26" s="236"/>
      <c r="X26" s="236"/>
      <c r="AG26" t="s">
        <v>175</v>
      </c>
    </row>
    <row r="27" spans="1:60" ht="22.5" outlineLevel="1" x14ac:dyDescent="0.2">
      <c r="A27" s="243">
        <v>10</v>
      </c>
      <c r="B27" s="244" t="s">
        <v>315</v>
      </c>
      <c r="C27" s="259" t="s">
        <v>294</v>
      </c>
      <c r="D27" s="245" t="s">
        <v>178</v>
      </c>
      <c r="E27" s="246">
        <v>24.584</v>
      </c>
      <c r="F27" s="247"/>
      <c r="G27" s="248">
        <f>ROUND(E27*F27,2)</f>
        <v>0</v>
      </c>
      <c r="H27" s="233"/>
      <c r="I27" s="232">
        <f>ROUND(E27*H27,2)</f>
        <v>0</v>
      </c>
      <c r="J27" s="233"/>
      <c r="K27" s="232">
        <f>ROUND(E27*J27,2)</f>
        <v>0</v>
      </c>
      <c r="L27" s="232">
        <v>21</v>
      </c>
      <c r="M27" s="232">
        <f>G27*(1+L27/100)</f>
        <v>0</v>
      </c>
      <c r="N27" s="232">
        <v>8.1999999999999998E-4</v>
      </c>
      <c r="O27" s="232">
        <f>ROUND(E27*N27,2)</f>
        <v>0.02</v>
      </c>
      <c r="P27" s="232">
        <v>0.35</v>
      </c>
      <c r="Q27" s="232">
        <f>ROUND(E27*P27,2)</f>
        <v>8.6</v>
      </c>
      <c r="R27" s="232"/>
      <c r="S27" s="232" t="s">
        <v>239</v>
      </c>
      <c r="T27" s="232" t="s">
        <v>316</v>
      </c>
      <c r="U27" s="232">
        <v>0.60799999999999998</v>
      </c>
      <c r="V27" s="232">
        <f>ROUND(E27*U27,2)</f>
        <v>14.95</v>
      </c>
      <c r="W27" s="232"/>
      <c r="X27" s="232" t="s">
        <v>180</v>
      </c>
      <c r="Y27" s="213"/>
      <c r="Z27" s="213"/>
      <c r="AA27" s="213"/>
      <c r="AB27" s="213"/>
      <c r="AC27" s="213"/>
      <c r="AD27" s="213"/>
      <c r="AE27" s="213"/>
      <c r="AF27" s="213"/>
      <c r="AG27" s="213" t="s">
        <v>194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30"/>
      <c r="B28" s="231"/>
      <c r="C28" s="262" t="s">
        <v>317</v>
      </c>
      <c r="D28" s="255"/>
      <c r="E28" s="255"/>
      <c r="F28" s="255"/>
      <c r="G28" s="255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13"/>
      <c r="Z28" s="213"/>
      <c r="AA28" s="213"/>
      <c r="AB28" s="213"/>
      <c r="AC28" s="213"/>
      <c r="AD28" s="213"/>
      <c r="AE28" s="213"/>
      <c r="AF28" s="213"/>
      <c r="AG28" s="213" t="s">
        <v>196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30"/>
      <c r="B29" s="231"/>
      <c r="C29" s="260" t="s">
        <v>337</v>
      </c>
      <c r="D29" s="234"/>
      <c r="E29" s="235">
        <v>24.584</v>
      </c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13"/>
      <c r="Z29" s="213"/>
      <c r="AA29" s="213"/>
      <c r="AB29" s="213"/>
      <c r="AC29" s="213"/>
      <c r="AD29" s="213"/>
      <c r="AE29" s="213"/>
      <c r="AF29" s="213"/>
      <c r="AG29" s="213" t="s">
        <v>183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">
      <c r="A30" s="237" t="s">
        <v>174</v>
      </c>
      <c r="B30" s="238" t="s">
        <v>120</v>
      </c>
      <c r="C30" s="258" t="s">
        <v>121</v>
      </c>
      <c r="D30" s="239"/>
      <c r="E30" s="240"/>
      <c r="F30" s="241"/>
      <c r="G30" s="242">
        <f>SUMIF(AG31:AG31,"&lt;&gt;NOR",G31:G31)</f>
        <v>0</v>
      </c>
      <c r="H30" s="236"/>
      <c r="I30" s="236">
        <f>SUM(I31:I31)</f>
        <v>0</v>
      </c>
      <c r="J30" s="236"/>
      <c r="K30" s="236">
        <f>SUM(K31:K31)</f>
        <v>0</v>
      </c>
      <c r="L30" s="236"/>
      <c r="M30" s="236">
        <f>SUM(M31:M31)</f>
        <v>0</v>
      </c>
      <c r="N30" s="236"/>
      <c r="O30" s="236">
        <f>SUM(O31:O31)</f>
        <v>0</v>
      </c>
      <c r="P30" s="236"/>
      <c r="Q30" s="236">
        <f>SUM(Q31:Q31)</f>
        <v>0</v>
      </c>
      <c r="R30" s="236"/>
      <c r="S30" s="236"/>
      <c r="T30" s="236"/>
      <c r="U30" s="236"/>
      <c r="V30" s="236">
        <f>SUM(V31:V31)</f>
        <v>0.09</v>
      </c>
      <c r="W30" s="236"/>
      <c r="X30" s="236"/>
      <c r="AG30" t="s">
        <v>175</v>
      </c>
    </row>
    <row r="31" spans="1:60" outlineLevel="1" x14ac:dyDescent="0.2">
      <c r="A31" s="249">
        <v>11</v>
      </c>
      <c r="B31" s="250" t="s">
        <v>232</v>
      </c>
      <c r="C31" s="261" t="s">
        <v>233</v>
      </c>
      <c r="D31" s="251" t="s">
        <v>202</v>
      </c>
      <c r="E31" s="252">
        <v>3.1850000000000003E-2</v>
      </c>
      <c r="F31" s="253"/>
      <c r="G31" s="254">
        <f>ROUND(E31*F31,2)</f>
        <v>0</v>
      </c>
      <c r="H31" s="233"/>
      <c r="I31" s="232">
        <f>ROUND(E31*H31,2)</f>
        <v>0</v>
      </c>
      <c r="J31" s="233"/>
      <c r="K31" s="232">
        <f>ROUND(E31*J31,2)</f>
        <v>0</v>
      </c>
      <c r="L31" s="232">
        <v>21</v>
      </c>
      <c r="M31" s="232">
        <f>G31*(1+L31/100)</f>
        <v>0</v>
      </c>
      <c r="N31" s="232">
        <v>0</v>
      </c>
      <c r="O31" s="232">
        <f>ROUND(E31*N31,2)</f>
        <v>0</v>
      </c>
      <c r="P31" s="232">
        <v>0</v>
      </c>
      <c r="Q31" s="232">
        <f>ROUND(E31*P31,2)</f>
        <v>0</v>
      </c>
      <c r="R31" s="232"/>
      <c r="S31" s="232" t="s">
        <v>179</v>
      </c>
      <c r="T31" s="232" t="s">
        <v>179</v>
      </c>
      <c r="U31" s="232">
        <v>2.8719999999999999</v>
      </c>
      <c r="V31" s="232">
        <f>ROUND(E31*U31,2)</f>
        <v>0.09</v>
      </c>
      <c r="W31" s="232"/>
      <c r="X31" s="232" t="s">
        <v>234</v>
      </c>
      <c r="Y31" s="213"/>
      <c r="Z31" s="213"/>
      <c r="AA31" s="213"/>
      <c r="AB31" s="213"/>
      <c r="AC31" s="213"/>
      <c r="AD31" s="213"/>
      <c r="AE31" s="213"/>
      <c r="AF31" s="213"/>
      <c r="AG31" s="213" t="s">
        <v>235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x14ac:dyDescent="0.2">
      <c r="A32" s="237" t="s">
        <v>174</v>
      </c>
      <c r="B32" s="238" t="s">
        <v>128</v>
      </c>
      <c r="C32" s="258" t="s">
        <v>129</v>
      </c>
      <c r="D32" s="239"/>
      <c r="E32" s="240"/>
      <c r="F32" s="241"/>
      <c r="G32" s="242">
        <f>SUMIF(AG33:AG33,"&lt;&gt;NOR",G33:G33)</f>
        <v>0</v>
      </c>
      <c r="H32" s="236"/>
      <c r="I32" s="236">
        <f>SUM(I33:I33)</f>
        <v>0</v>
      </c>
      <c r="J32" s="236"/>
      <c r="K32" s="236">
        <f>SUM(K33:K33)</f>
        <v>0</v>
      </c>
      <c r="L32" s="236"/>
      <c r="M32" s="236">
        <f>SUM(M33:M33)</f>
        <v>0</v>
      </c>
      <c r="N32" s="236"/>
      <c r="O32" s="236">
        <f>SUM(O33:O33)</f>
        <v>0</v>
      </c>
      <c r="P32" s="236"/>
      <c r="Q32" s="236">
        <f>SUM(Q33:Q33)</f>
        <v>0.09</v>
      </c>
      <c r="R32" s="236"/>
      <c r="S32" s="236"/>
      <c r="T32" s="236"/>
      <c r="U32" s="236"/>
      <c r="V32" s="236">
        <f>SUM(V33:V33)</f>
        <v>0.53</v>
      </c>
      <c r="W32" s="236"/>
      <c r="X32" s="236"/>
      <c r="AG32" t="s">
        <v>175</v>
      </c>
    </row>
    <row r="33" spans="1:60" ht="22.5" outlineLevel="1" x14ac:dyDescent="0.2">
      <c r="A33" s="249">
        <v>12</v>
      </c>
      <c r="B33" s="250" t="s">
        <v>250</v>
      </c>
      <c r="C33" s="261" t="s">
        <v>251</v>
      </c>
      <c r="D33" s="251" t="s">
        <v>220</v>
      </c>
      <c r="E33" s="252">
        <v>8.7799999999999994</v>
      </c>
      <c r="F33" s="253"/>
      <c r="G33" s="254">
        <f>ROUND(E33*F33,2)</f>
        <v>0</v>
      </c>
      <c r="H33" s="233"/>
      <c r="I33" s="232">
        <f>ROUND(E33*H33,2)</f>
        <v>0</v>
      </c>
      <c r="J33" s="233"/>
      <c r="K33" s="232">
        <f>ROUND(E33*J33,2)</f>
        <v>0</v>
      </c>
      <c r="L33" s="232">
        <v>21</v>
      </c>
      <c r="M33" s="232">
        <f>G33*(1+L33/100)</f>
        <v>0</v>
      </c>
      <c r="N33" s="232">
        <v>0</v>
      </c>
      <c r="O33" s="232">
        <f>ROUND(E33*N33,2)</f>
        <v>0</v>
      </c>
      <c r="P33" s="232">
        <v>0.01</v>
      </c>
      <c r="Q33" s="232">
        <f>ROUND(E33*P33,2)</f>
        <v>0.09</v>
      </c>
      <c r="R33" s="232"/>
      <c r="S33" s="232" t="s">
        <v>179</v>
      </c>
      <c r="T33" s="232" t="s">
        <v>179</v>
      </c>
      <c r="U33" s="232">
        <v>0.06</v>
      </c>
      <c r="V33" s="232">
        <f>ROUND(E33*U33,2)</f>
        <v>0.53</v>
      </c>
      <c r="W33" s="232"/>
      <c r="X33" s="232" t="s">
        <v>180</v>
      </c>
      <c r="Y33" s="213"/>
      <c r="Z33" s="213"/>
      <c r="AA33" s="213"/>
      <c r="AB33" s="213"/>
      <c r="AC33" s="213"/>
      <c r="AD33" s="213"/>
      <c r="AE33" s="213"/>
      <c r="AF33" s="213"/>
      <c r="AG33" s="213" t="s">
        <v>181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x14ac:dyDescent="0.2">
      <c r="A34" s="237" t="s">
        <v>174</v>
      </c>
      <c r="B34" s="238" t="s">
        <v>142</v>
      </c>
      <c r="C34" s="258" t="s">
        <v>143</v>
      </c>
      <c r="D34" s="239"/>
      <c r="E34" s="240"/>
      <c r="F34" s="241"/>
      <c r="G34" s="242">
        <f>SUMIF(AG35:AG35,"&lt;&gt;NOR",G35:G35)</f>
        <v>0</v>
      </c>
      <c r="H34" s="236"/>
      <c r="I34" s="236">
        <f>SUM(I35:I35)</f>
        <v>0</v>
      </c>
      <c r="J34" s="236"/>
      <c r="K34" s="236">
        <f>SUM(K35:K35)</f>
        <v>0</v>
      </c>
      <c r="L34" s="236"/>
      <c r="M34" s="236">
        <f>SUM(M35:M35)</f>
        <v>0</v>
      </c>
      <c r="N34" s="236"/>
      <c r="O34" s="236">
        <f>SUM(O35:O35)</f>
        <v>0</v>
      </c>
      <c r="P34" s="236"/>
      <c r="Q34" s="236">
        <f>SUM(Q35:Q35)</f>
        <v>0</v>
      </c>
      <c r="R34" s="236"/>
      <c r="S34" s="236"/>
      <c r="T34" s="236"/>
      <c r="U34" s="236"/>
      <c r="V34" s="236">
        <f>SUM(V35:V35)</f>
        <v>0</v>
      </c>
      <c r="W34" s="236"/>
      <c r="X34" s="236"/>
      <c r="AG34" t="s">
        <v>175</v>
      </c>
    </row>
    <row r="35" spans="1:60" ht="22.5" outlineLevel="1" x14ac:dyDescent="0.2">
      <c r="A35" s="249">
        <v>13</v>
      </c>
      <c r="B35" s="250" t="s">
        <v>262</v>
      </c>
      <c r="C35" s="261" t="s">
        <v>263</v>
      </c>
      <c r="D35" s="251" t="s">
        <v>243</v>
      </c>
      <c r="E35" s="252">
        <v>1</v>
      </c>
      <c r="F35" s="253"/>
      <c r="G35" s="254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2">
        <v>0</v>
      </c>
      <c r="O35" s="232">
        <f>ROUND(E35*N35,2)</f>
        <v>0</v>
      </c>
      <c r="P35" s="232">
        <v>0</v>
      </c>
      <c r="Q35" s="232">
        <f>ROUND(E35*P35,2)</f>
        <v>0</v>
      </c>
      <c r="R35" s="232"/>
      <c r="S35" s="232" t="s">
        <v>239</v>
      </c>
      <c r="T35" s="232" t="s">
        <v>240</v>
      </c>
      <c r="U35" s="232">
        <v>0</v>
      </c>
      <c r="V35" s="232">
        <f>ROUND(E35*U35,2)</f>
        <v>0</v>
      </c>
      <c r="W35" s="232"/>
      <c r="X35" s="232" t="s">
        <v>180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264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x14ac:dyDescent="0.2">
      <c r="A36" s="237" t="s">
        <v>174</v>
      </c>
      <c r="B36" s="238" t="s">
        <v>144</v>
      </c>
      <c r="C36" s="258" t="s">
        <v>145</v>
      </c>
      <c r="D36" s="239"/>
      <c r="E36" s="240"/>
      <c r="F36" s="241"/>
      <c r="G36" s="242">
        <f>SUMIF(AG37:AG47,"&lt;&gt;NOR",G37:G47)</f>
        <v>0</v>
      </c>
      <c r="H36" s="236"/>
      <c r="I36" s="236">
        <f>SUM(I37:I47)</f>
        <v>0</v>
      </c>
      <c r="J36" s="236"/>
      <c r="K36" s="236">
        <f>SUM(K37:K47)</f>
        <v>0</v>
      </c>
      <c r="L36" s="236"/>
      <c r="M36" s="236">
        <f>SUM(M37:M47)</f>
        <v>0</v>
      </c>
      <c r="N36" s="236"/>
      <c r="O36" s="236">
        <f>SUM(O37:O47)</f>
        <v>0</v>
      </c>
      <c r="P36" s="236"/>
      <c r="Q36" s="236">
        <f>SUM(Q37:Q47)</f>
        <v>0</v>
      </c>
      <c r="R36" s="236"/>
      <c r="S36" s="236"/>
      <c r="T36" s="236"/>
      <c r="U36" s="236"/>
      <c r="V36" s="236">
        <f>SUM(V37:V47)</f>
        <v>0</v>
      </c>
      <c r="W36" s="236"/>
      <c r="X36" s="236"/>
      <c r="AG36" t="s">
        <v>175</v>
      </c>
    </row>
    <row r="37" spans="1:60" outlineLevel="1" x14ac:dyDescent="0.2">
      <c r="A37" s="243">
        <v>14</v>
      </c>
      <c r="B37" s="244" t="s">
        <v>265</v>
      </c>
      <c r="C37" s="259" t="s">
        <v>266</v>
      </c>
      <c r="D37" s="245" t="s">
        <v>202</v>
      </c>
      <c r="E37" s="246">
        <v>5.0000000000000001E-3</v>
      </c>
      <c r="F37" s="247"/>
      <c r="G37" s="248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2">
        <v>0</v>
      </c>
      <c r="O37" s="232">
        <f>ROUND(E37*N37,2)</f>
        <v>0</v>
      </c>
      <c r="P37" s="232">
        <v>0</v>
      </c>
      <c r="Q37" s="232">
        <f>ROUND(E37*P37,2)</f>
        <v>0</v>
      </c>
      <c r="R37" s="232"/>
      <c r="S37" s="232" t="s">
        <v>239</v>
      </c>
      <c r="T37" s="232" t="s">
        <v>240</v>
      </c>
      <c r="U37" s="232">
        <v>0</v>
      </c>
      <c r="V37" s="232">
        <f>ROUND(E37*U37,2)</f>
        <v>0</v>
      </c>
      <c r="W37" s="232"/>
      <c r="X37" s="232" t="s">
        <v>180</v>
      </c>
      <c r="Y37" s="213"/>
      <c r="Z37" s="213"/>
      <c r="AA37" s="213"/>
      <c r="AB37" s="213"/>
      <c r="AC37" s="213"/>
      <c r="AD37" s="213"/>
      <c r="AE37" s="213"/>
      <c r="AF37" s="213"/>
      <c r="AG37" s="213" t="s">
        <v>181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30"/>
      <c r="B38" s="231"/>
      <c r="C38" s="262" t="s">
        <v>267</v>
      </c>
      <c r="D38" s="255"/>
      <c r="E38" s="255"/>
      <c r="F38" s="255"/>
      <c r="G38" s="255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13"/>
      <c r="Z38" s="213"/>
      <c r="AA38" s="213"/>
      <c r="AB38" s="213"/>
      <c r="AC38" s="213"/>
      <c r="AD38" s="213"/>
      <c r="AE38" s="213"/>
      <c r="AF38" s="213"/>
      <c r="AG38" s="213" t="s">
        <v>196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43">
        <v>15</v>
      </c>
      <c r="B39" s="244" t="s">
        <v>268</v>
      </c>
      <c r="C39" s="259" t="s">
        <v>269</v>
      </c>
      <c r="D39" s="245" t="s">
        <v>202</v>
      </c>
      <c r="E39" s="246">
        <v>12.779</v>
      </c>
      <c r="F39" s="247"/>
      <c r="G39" s="248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2">
        <v>0</v>
      </c>
      <c r="O39" s="232">
        <f>ROUND(E39*N39,2)</f>
        <v>0</v>
      </c>
      <c r="P39" s="232">
        <v>0</v>
      </c>
      <c r="Q39" s="232">
        <f>ROUND(E39*P39,2)</f>
        <v>0</v>
      </c>
      <c r="R39" s="232"/>
      <c r="S39" s="232" t="s">
        <v>239</v>
      </c>
      <c r="T39" s="232" t="s">
        <v>240</v>
      </c>
      <c r="U39" s="232">
        <v>0</v>
      </c>
      <c r="V39" s="232">
        <f>ROUND(E39*U39,2)</f>
        <v>0</v>
      </c>
      <c r="W39" s="232"/>
      <c r="X39" s="232" t="s">
        <v>180</v>
      </c>
      <c r="Y39" s="213"/>
      <c r="Z39" s="213"/>
      <c r="AA39" s="213"/>
      <c r="AB39" s="213"/>
      <c r="AC39" s="213"/>
      <c r="AD39" s="213"/>
      <c r="AE39" s="213"/>
      <c r="AF39" s="213"/>
      <c r="AG39" s="213" t="s">
        <v>181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30"/>
      <c r="B40" s="231"/>
      <c r="C40" s="262" t="s">
        <v>270</v>
      </c>
      <c r="D40" s="255"/>
      <c r="E40" s="255"/>
      <c r="F40" s="255"/>
      <c r="G40" s="255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13"/>
      <c r="Z40" s="213"/>
      <c r="AA40" s="213"/>
      <c r="AB40" s="213"/>
      <c r="AC40" s="213"/>
      <c r="AD40" s="213"/>
      <c r="AE40" s="213"/>
      <c r="AF40" s="213"/>
      <c r="AG40" s="213" t="s">
        <v>196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30"/>
      <c r="B41" s="231"/>
      <c r="C41" s="260" t="s">
        <v>338</v>
      </c>
      <c r="D41" s="234"/>
      <c r="E41" s="235">
        <v>12.779</v>
      </c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13"/>
      <c r="Z41" s="213"/>
      <c r="AA41" s="213"/>
      <c r="AB41" s="213"/>
      <c r="AC41" s="213"/>
      <c r="AD41" s="213"/>
      <c r="AE41" s="213"/>
      <c r="AF41" s="213"/>
      <c r="AG41" s="213" t="s">
        <v>183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43">
        <v>16</v>
      </c>
      <c r="B42" s="244" t="s">
        <v>272</v>
      </c>
      <c r="C42" s="259" t="s">
        <v>273</v>
      </c>
      <c r="D42" s="245" t="s">
        <v>202</v>
      </c>
      <c r="E42" s="246">
        <v>5.4770000000000003</v>
      </c>
      <c r="F42" s="247"/>
      <c r="G42" s="248">
        <f>ROUND(E42*F42,2)</f>
        <v>0</v>
      </c>
      <c r="H42" s="233"/>
      <c r="I42" s="232">
        <f>ROUND(E42*H42,2)</f>
        <v>0</v>
      </c>
      <c r="J42" s="233"/>
      <c r="K42" s="232">
        <f>ROUND(E42*J42,2)</f>
        <v>0</v>
      </c>
      <c r="L42" s="232">
        <v>21</v>
      </c>
      <c r="M42" s="232">
        <f>G42*(1+L42/100)</f>
        <v>0</v>
      </c>
      <c r="N42" s="232">
        <v>0</v>
      </c>
      <c r="O42" s="232">
        <f>ROUND(E42*N42,2)</f>
        <v>0</v>
      </c>
      <c r="P42" s="232">
        <v>0</v>
      </c>
      <c r="Q42" s="232">
        <f>ROUND(E42*P42,2)</f>
        <v>0</v>
      </c>
      <c r="R42" s="232"/>
      <c r="S42" s="232" t="s">
        <v>239</v>
      </c>
      <c r="T42" s="232" t="s">
        <v>240</v>
      </c>
      <c r="U42" s="232">
        <v>0</v>
      </c>
      <c r="V42" s="232">
        <f>ROUND(E42*U42,2)</f>
        <v>0</v>
      </c>
      <c r="W42" s="232"/>
      <c r="X42" s="232" t="s">
        <v>180</v>
      </c>
      <c r="Y42" s="213"/>
      <c r="Z42" s="213"/>
      <c r="AA42" s="213"/>
      <c r="AB42" s="213"/>
      <c r="AC42" s="213"/>
      <c r="AD42" s="213"/>
      <c r="AE42" s="213"/>
      <c r="AF42" s="213"/>
      <c r="AG42" s="213" t="s">
        <v>181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30"/>
      <c r="B43" s="231"/>
      <c r="C43" s="262" t="s">
        <v>270</v>
      </c>
      <c r="D43" s="255"/>
      <c r="E43" s="255"/>
      <c r="F43" s="255"/>
      <c r="G43" s="255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13"/>
      <c r="Z43" s="213"/>
      <c r="AA43" s="213"/>
      <c r="AB43" s="213"/>
      <c r="AC43" s="213"/>
      <c r="AD43" s="213"/>
      <c r="AE43" s="213"/>
      <c r="AF43" s="213"/>
      <c r="AG43" s="213" t="s">
        <v>196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43">
        <v>17</v>
      </c>
      <c r="B44" s="244" t="s">
        <v>274</v>
      </c>
      <c r="C44" s="259" t="s">
        <v>275</v>
      </c>
      <c r="D44" s="245" t="s">
        <v>202</v>
      </c>
      <c r="E44" s="246">
        <v>8.7999999999999995E-2</v>
      </c>
      <c r="F44" s="247"/>
      <c r="G44" s="248">
        <f>ROUND(E44*F44,2)</f>
        <v>0</v>
      </c>
      <c r="H44" s="233"/>
      <c r="I44" s="232">
        <f>ROUND(E44*H44,2)</f>
        <v>0</v>
      </c>
      <c r="J44" s="233"/>
      <c r="K44" s="232">
        <f>ROUND(E44*J44,2)</f>
        <v>0</v>
      </c>
      <c r="L44" s="232">
        <v>21</v>
      </c>
      <c r="M44" s="232">
        <f>G44*(1+L44/100)</f>
        <v>0</v>
      </c>
      <c r="N44" s="232">
        <v>0</v>
      </c>
      <c r="O44" s="232">
        <f>ROUND(E44*N44,2)</f>
        <v>0</v>
      </c>
      <c r="P44" s="232">
        <v>0</v>
      </c>
      <c r="Q44" s="232">
        <f>ROUND(E44*P44,2)</f>
        <v>0</v>
      </c>
      <c r="R44" s="232"/>
      <c r="S44" s="232" t="s">
        <v>239</v>
      </c>
      <c r="T44" s="232" t="s">
        <v>240</v>
      </c>
      <c r="U44" s="232">
        <v>0</v>
      </c>
      <c r="V44" s="232">
        <f>ROUND(E44*U44,2)</f>
        <v>0</v>
      </c>
      <c r="W44" s="232"/>
      <c r="X44" s="232" t="s">
        <v>180</v>
      </c>
      <c r="Y44" s="213"/>
      <c r="Z44" s="213"/>
      <c r="AA44" s="213"/>
      <c r="AB44" s="213"/>
      <c r="AC44" s="213"/>
      <c r="AD44" s="213"/>
      <c r="AE44" s="213"/>
      <c r="AF44" s="213"/>
      <c r="AG44" s="213" t="s">
        <v>181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30"/>
      <c r="B45" s="231"/>
      <c r="C45" s="262" t="s">
        <v>270</v>
      </c>
      <c r="D45" s="255"/>
      <c r="E45" s="255"/>
      <c r="F45" s="255"/>
      <c r="G45" s="255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32"/>
      <c r="X45" s="232"/>
      <c r="Y45" s="213"/>
      <c r="Z45" s="213"/>
      <c r="AA45" s="213"/>
      <c r="AB45" s="213"/>
      <c r="AC45" s="213"/>
      <c r="AD45" s="213"/>
      <c r="AE45" s="213"/>
      <c r="AF45" s="213"/>
      <c r="AG45" s="213" t="s">
        <v>196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43">
        <v>18</v>
      </c>
      <c r="B46" s="244" t="s">
        <v>276</v>
      </c>
      <c r="C46" s="259" t="s">
        <v>277</v>
      </c>
      <c r="D46" s="245" t="s">
        <v>202</v>
      </c>
      <c r="E46" s="246">
        <v>0.05</v>
      </c>
      <c r="F46" s="247"/>
      <c r="G46" s="248">
        <f>ROUND(E46*F46,2)</f>
        <v>0</v>
      </c>
      <c r="H46" s="233"/>
      <c r="I46" s="232">
        <f>ROUND(E46*H46,2)</f>
        <v>0</v>
      </c>
      <c r="J46" s="233"/>
      <c r="K46" s="232">
        <f>ROUND(E46*J46,2)</f>
        <v>0</v>
      </c>
      <c r="L46" s="232">
        <v>21</v>
      </c>
      <c r="M46" s="232">
        <f>G46*(1+L46/100)</f>
        <v>0</v>
      </c>
      <c r="N46" s="232">
        <v>0</v>
      </c>
      <c r="O46" s="232">
        <f>ROUND(E46*N46,2)</f>
        <v>0</v>
      </c>
      <c r="P46" s="232">
        <v>0</v>
      </c>
      <c r="Q46" s="232">
        <f>ROUND(E46*P46,2)</f>
        <v>0</v>
      </c>
      <c r="R46" s="232"/>
      <c r="S46" s="232" t="s">
        <v>239</v>
      </c>
      <c r="T46" s="232" t="s">
        <v>240</v>
      </c>
      <c r="U46" s="232">
        <v>0</v>
      </c>
      <c r="V46" s="232">
        <f>ROUND(E46*U46,2)</f>
        <v>0</v>
      </c>
      <c r="W46" s="232"/>
      <c r="X46" s="232" t="s">
        <v>180</v>
      </c>
      <c r="Y46" s="213"/>
      <c r="Z46" s="213"/>
      <c r="AA46" s="213"/>
      <c r="AB46" s="213"/>
      <c r="AC46" s="213"/>
      <c r="AD46" s="213"/>
      <c r="AE46" s="213"/>
      <c r="AF46" s="213"/>
      <c r="AG46" s="213" t="s">
        <v>181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30"/>
      <c r="B47" s="231"/>
      <c r="C47" s="262" t="s">
        <v>270</v>
      </c>
      <c r="D47" s="255"/>
      <c r="E47" s="255"/>
      <c r="F47" s="255"/>
      <c r="G47" s="255"/>
      <c r="H47" s="232"/>
      <c r="I47" s="232"/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232"/>
      <c r="U47" s="232"/>
      <c r="V47" s="232"/>
      <c r="W47" s="232"/>
      <c r="X47" s="232"/>
      <c r="Y47" s="213"/>
      <c r="Z47" s="213"/>
      <c r="AA47" s="213"/>
      <c r="AB47" s="213"/>
      <c r="AC47" s="213"/>
      <c r="AD47" s="213"/>
      <c r="AE47" s="213"/>
      <c r="AF47" s="213"/>
      <c r="AG47" s="213" t="s">
        <v>196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x14ac:dyDescent="0.2">
      <c r="A48" s="3"/>
      <c r="B48" s="4"/>
      <c r="C48" s="263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AE48">
        <v>15</v>
      </c>
      <c r="AF48">
        <v>21</v>
      </c>
      <c r="AG48" t="s">
        <v>161</v>
      </c>
    </row>
    <row r="49" spans="1:33" x14ac:dyDescent="0.2">
      <c r="A49" s="216"/>
      <c r="B49" s="217" t="s">
        <v>31</v>
      </c>
      <c r="C49" s="264"/>
      <c r="D49" s="218"/>
      <c r="E49" s="219"/>
      <c r="F49" s="219"/>
      <c r="G49" s="257">
        <f>G8+G20+G23+G26+G30+G32+G34+G36</f>
        <v>0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AE49">
        <f>SUMIF(L7:L47,AE48,G7:G47)</f>
        <v>0</v>
      </c>
      <c r="AF49">
        <f>SUMIF(L7:L47,AF48,G7:G47)</f>
        <v>0</v>
      </c>
      <c r="AG49" t="s">
        <v>278</v>
      </c>
    </row>
    <row r="50" spans="1:33" x14ac:dyDescent="0.2">
      <c r="A50" s="3"/>
      <c r="B50" s="4"/>
      <c r="C50" s="263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33" x14ac:dyDescent="0.2">
      <c r="A51" s="3"/>
      <c r="B51" s="4"/>
      <c r="C51" s="263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33" x14ac:dyDescent="0.2">
      <c r="A52" s="220" t="s">
        <v>279</v>
      </c>
      <c r="B52" s="220"/>
      <c r="C52" s="265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">
      <c r="A53" s="221"/>
      <c r="B53" s="222"/>
      <c r="C53" s="266"/>
      <c r="D53" s="222"/>
      <c r="E53" s="222"/>
      <c r="F53" s="222"/>
      <c r="G53" s="22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AG53" t="s">
        <v>280</v>
      </c>
    </row>
    <row r="54" spans="1:33" x14ac:dyDescent="0.2">
      <c r="A54" s="224"/>
      <c r="B54" s="225"/>
      <c r="C54" s="267"/>
      <c r="D54" s="225"/>
      <c r="E54" s="225"/>
      <c r="F54" s="225"/>
      <c r="G54" s="226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33" x14ac:dyDescent="0.2">
      <c r="A55" s="224"/>
      <c r="B55" s="225"/>
      <c r="C55" s="267"/>
      <c r="D55" s="225"/>
      <c r="E55" s="225"/>
      <c r="F55" s="225"/>
      <c r="G55" s="226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33" x14ac:dyDescent="0.2">
      <c r="A56" s="224"/>
      <c r="B56" s="225"/>
      <c r="C56" s="267"/>
      <c r="D56" s="225"/>
      <c r="E56" s="225"/>
      <c r="F56" s="225"/>
      <c r="G56" s="226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33" x14ac:dyDescent="0.2">
      <c r="A57" s="227"/>
      <c r="B57" s="228"/>
      <c r="C57" s="268"/>
      <c r="D57" s="228"/>
      <c r="E57" s="228"/>
      <c r="F57" s="228"/>
      <c r="G57" s="229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33" x14ac:dyDescent="0.2">
      <c r="A58" s="3"/>
      <c r="B58" s="4"/>
      <c r="C58" s="263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33" x14ac:dyDescent="0.2">
      <c r="C59" s="269"/>
      <c r="D59" s="10"/>
      <c r="AG59" t="s">
        <v>281</v>
      </c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4">
    <mergeCell ref="C40:G40"/>
    <mergeCell ref="C43:G43"/>
    <mergeCell ref="C45:G45"/>
    <mergeCell ref="C47:G47"/>
    <mergeCell ref="A1:G1"/>
    <mergeCell ref="C2:G2"/>
    <mergeCell ref="C3:G3"/>
    <mergeCell ref="C4:G4"/>
    <mergeCell ref="A52:C52"/>
    <mergeCell ref="A53:G57"/>
    <mergeCell ref="C16:G16"/>
    <mergeCell ref="C22:G22"/>
    <mergeCell ref="C28:G28"/>
    <mergeCell ref="C38:G38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D9860-273D-4D4F-BC95-A27FA0462F1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67</v>
      </c>
      <c r="C3" s="202" t="s">
        <v>68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67</v>
      </c>
      <c r="C4" s="205" t="s">
        <v>69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SUMIF(AG9:AG21,"&lt;&gt;NOR",G9:G21)</f>
        <v>0</v>
      </c>
      <c r="H8" s="236"/>
      <c r="I8" s="236">
        <f>SUM(I9:I21)</f>
        <v>0</v>
      </c>
      <c r="J8" s="236"/>
      <c r="K8" s="236">
        <f>SUM(K9:K21)</f>
        <v>0</v>
      </c>
      <c r="L8" s="236"/>
      <c r="M8" s="236">
        <f>SUM(M9:M21)</f>
        <v>0</v>
      </c>
      <c r="N8" s="236"/>
      <c r="O8" s="236">
        <f>SUM(O9:O21)</f>
        <v>0</v>
      </c>
      <c r="P8" s="236"/>
      <c r="Q8" s="236">
        <f>SUM(Q9:Q21)</f>
        <v>54.41</v>
      </c>
      <c r="R8" s="236"/>
      <c r="S8" s="236"/>
      <c r="T8" s="236"/>
      <c r="U8" s="236"/>
      <c r="V8" s="236">
        <f>SUM(V9:V21)</f>
        <v>42.66</v>
      </c>
      <c r="W8" s="236"/>
      <c r="X8" s="236"/>
      <c r="AG8" t="s">
        <v>175</v>
      </c>
    </row>
    <row r="9" spans="1:60" ht="22.5" outlineLevel="1" x14ac:dyDescent="0.2">
      <c r="A9" s="243">
        <v>1</v>
      </c>
      <c r="B9" s="244" t="s">
        <v>176</v>
      </c>
      <c r="C9" s="259" t="s">
        <v>177</v>
      </c>
      <c r="D9" s="245" t="s">
        <v>178</v>
      </c>
      <c r="E9" s="246">
        <v>14.58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2</v>
      </c>
      <c r="Q9" s="232">
        <f>ROUND(E9*P9,2)</f>
        <v>29.16</v>
      </c>
      <c r="R9" s="232"/>
      <c r="S9" s="232" t="s">
        <v>179</v>
      </c>
      <c r="T9" s="232" t="s">
        <v>179</v>
      </c>
      <c r="U9" s="232">
        <v>0.77</v>
      </c>
      <c r="V9" s="232">
        <f>ROUND(E9*U9,2)</f>
        <v>11.23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0" t="s">
        <v>339</v>
      </c>
      <c r="D10" s="234"/>
      <c r="E10" s="235">
        <v>14.58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22.5" outlineLevel="1" x14ac:dyDescent="0.2">
      <c r="A11" s="243">
        <v>2</v>
      </c>
      <c r="B11" s="244" t="s">
        <v>184</v>
      </c>
      <c r="C11" s="259" t="s">
        <v>185</v>
      </c>
      <c r="D11" s="245" t="s">
        <v>178</v>
      </c>
      <c r="E11" s="246">
        <v>10</v>
      </c>
      <c r="F11" s="247"/>
      <c r="G11" s="248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2.5249999999999999</v>
      </c>
      <c r="Q11" s="232">
        <f>ROUND(E11*P11,2)</f>
        <v>25.25</v>
      </c>
      <c r="R11" s="232"/>
      <c r="S11" s="232" t="s">
        <v>179</v>
      </c>
      <c r="T11" s="232" t="s">
        <v>179</v>
      </c>
      <c r="U11" s="232">
        <v>1.37</v>
      </c>
      <c r="V11" s="232">
        <f>ROUND(E11*U11,2)</f>
        <v>13.7</v>
      </c>
      <c r="W11" s="232"/>
      <c r="X11" s="232" t="s">
        <v>180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181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0"/>
      <c r="B12" s="231"/>
      <c r="C12" s="260" t="s">
        <v>340</v>
      </c>
      <c r="D12" s="234"/>
      <c r="E12" s="235">
        <v>10</v>
      </c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13"/>
      <c r="Z12" s="213"/>
      <c r="AA12" s="213"/>
      <c r="AB12" s="213"/>
      <c r="AC12" s="213"/>
      <c r="AD12" s="213"/>
      <c r="AE12" s="213"/>
      <c r="AF12" s="213"/>
      <c r="AG12" s="213" t="s">
        <v>183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43">
        <v>3</v>
      </c>
      <c r="B13" s="244" t="s">
        <v>187</v>
      </c>
      <c r="C13" s="259" t="s">
        <v>188</v>
      </c>
      <c r="D13" s="245" t="s">
        <v>178</v>
      </c>
      <c r="E13" s="246">
        <v>19.73</v>
      </c>
      <c r="F13" s="247"/>
      <c r="G13" s="248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/>
      <c r="S13" s="232" t="s">
        <v>179</v>
      </c>
      <c r="T13" s="232" t="s">
        <v>179</v>
      </c>
      <c r="U13" s="232">
        <v>0.434</v>
      </c>
      <c r="V13" s="232">
        <f>ROUND(E13*U13,2)</f>
        <v>8.56</v>
      </c>
      <c r="W13" s="232"/>
      <c r="X13" s="232" t="s">
        <v>180</v>
      </c>
      <c r="Y13" s="213"/>
      <c r="Z13" s="213"/>
      <c r="AA13" s="213"/>
      <c r="AB13" s="213"/>
      <c r="AC13" s="213"/>
      <c r="AD13" s="213"/>
      <c r="AE13" s="213"/>
      <c r="AF13" s="213"/>
      <c r="AG13" s="213" t="s">
        <v>181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30"/>
      <c r="B14" s="231"/>
      <c r="C14" s="260" t="s">
        <v>341</v>
      </c>
      <c r="D14" s="234"/>
      <c r="E14" s="235">
        <v>19.73</v>
      </c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13"/>
      <c r="Z14" s="213"/>
      <c r="AA14" s="213"/>
      <c r="AB14" s="213"/>
      <c r="AC14" s="213"/>
      <c r="AD14" s="213"/>
      <c r="AE14" s="213"/>
      <c r="AF14" s="213"/>
      <c r="AG14" s="213" t="s">
        <v>183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49">
        <v>4</v>
      </c>
      <c r="B15" s="250" t="s">
        <v>190</v>
      </c>
      <c r="C15" s="261" t="s">
        <v>191</v>
      </c>
      <c r="D15" s="251" t="s">
        <v>178</v>
      </c>
      <c r="E15" s="252">
        <v>19.73</v>
      </c>
      <c r="F15" s="253"/>
      <c r="G15" s="254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/>
      <c r="S15" s="232" t="s">
        <v>179</v>
      </c>
      <c r="T15" s="232" t="s">
        <v>179</v>
      </c>
      <c r="U15" s="232">
        <v>1.0999999999999999E-2</v>
      </c>
      <c r="V15" s="232">
        <f>ROUND(E15*U15,2)</f>
        <v>0.22</v>
      </c>
      <c r="W15" s="232"/>
      <c r="X15" s="232" t="s">
        <v>180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181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43">
        <v>5</v>
      </c>
      <c r="B16" s="244" t="s">
        <v>192</v>
      </c>
      <c r="C16" s="259" t="s">
        <v>193</v>
      </c>
      <c r="D16" s="245" t="s">
        <v>178</v>
      </c>
      <c r="E16" s="246">
        <v>44.31</v>
      </c>
      <c r="F16" s="247"/>
      <c r="G16" s="248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/>
      <c r="S16" s="232" t="s">
        <v>179</v>
      </c>
      <c r="T16" s="232" t="s">
        <v>179</v>
      </c>
      <c r="U16" s="232">
        <v>0.20200000000000001</v>
      </c>
      <c r="V16" s="232">
        <f>ROUND(E16*U16,2)</f>
        <v>8.9499999999999993</v>
      </c>
      <c r="W16" s="232"/>
      <c r="X16" s="232" t="s">
        <v>180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194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30"/>
      <c r="B17" s="231"/>
      <c r="C17" s="262" t="s">
        <v>195</v>
      </c>
      <c r="D17" s="255"/>
      <c r="E17" s="255"/>
      <c r="F17" s="255"/>
      <c r="G17" s="255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13"/>
      <c r="Z17" s="213"/>
      <c r="AA17" s="213"/>
      <c r="AB17" s="213"/>
      <c r="AC17" s="213"/>
      <c r="AD17" s="213"/>
      <c r="AE17" s="213"/>
      <c r="AF17" s="213"/>
      <c r="AG17" s="213" t="s">
        <v>196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30"/>
      <c r="B18" s="231"/>
      <c r="C18" s="260" t="s">
        <v>342</v>
      </c>
      <c r="D18" s="234"/>
      <c r="E18" s="235">
        <v>44.31</v>
      </c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13"/>
      <c r="Z18" s="213"/>
      <c r="AA18" s="213"/>
      <c r="AB18" s="213"/>
      <c r="AC18" s="213"/>
      <c r="AD18" s="213"/>
      <c r="AE18" s="213"/>
      <c r="AF18" s="213"/>
      <c r="AG18" s="213" t="s">
        <v>183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49">
        <v>6</v>
      </c>
      <c r="B19" s="250" t="s">
        <v>198</v>
      </c>
      <c r="C19" s="261" t="s">
        <v>199</v>
      </c>
      <c r="D19" s="251" t="s">
        <v>178</v>
      </c>
      <c r="E19" s="252">
        <v>19.73</v>
      </c>
      <c r="F19" s="253"/>
      <c r="G19" s="254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/>
      <c r="S19" s="232" t="s">
        <v>179</v>
      </c>
      <c r="T19" s="232" t="s">
        <v>179</v>
      </c>
      <c r="U19" s="232">
        <v>0</v>
      </c>
      <c r="V19" s="232">
        <f>ROUND(E19*U19,2)</f>
        <v>0</v>
      </c>
      <c r="W19" s="232"/>
      <c r="X19" s="232" t="s">
        <v>180</v>
      </c>
      <c r="Y19" s="213"/>
      <c r="Z19" s="213"/>
      <c r="AA19" s="213"/>
      <c r="AB19" s="213"/>
      <c r="AC19" s="213"/>
      <c r="AD19" s="213"/>
      <c r="AE19" s="213"/>
      <c r="AF19" s="213"/>
      <c r="AG19" s="213" t="s">
        <v>181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43">
        <v>7</v>
      </c>
      <c r="B20" s="244" t="s">
        <v>200</v>
      </c>
      <c r="C20" s="259" t="s">
        <v>201</v>
      </c>
      <c r="D20" s="245" t="s">
        <v>202</v>
      </c>
      <c r="E20" s="246">
        <v>79.757999999999996</v>
      </c>
      <c r="F20" s="247"/>
      <c r="G20" s="248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 t="s">
        <v>203</v>
      </c>
      <c r="S20" s="232" t="s">
        <v>179</v>
      </c>
      <c r="T20" s="232" t="s">
        <v>179</v>
      </c>
      <c r="U20" s="232">
        <v>0</v>
      </c>
      <c r="V20" s="232">
        <f>ROUND(E20*U20,2)</f>
        <v>0</v>
      </c>
      <c r="W20" s="232"/>
      <c r="X20" s="232" t="s">
        <v>204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205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0"/>
      <c r="B21" s="231"/>
      <c r="C21" s="260" t="s">
        <v>343</v>
      </c>
      <c r="D21" s="234"/>
      <c r="E21" s="235">
        <v>79.757999999999996</v>
      </c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13"/>
      <c r="Z21" s="213"/>
      <c r="AA21" s="213"/>
      <c r="AB21" s="213"/>
      <c r="AC21" s="213"/>
      <c r="AD21" s="213"/>
      <c r="AE21" s="213"/>
      <c r="AF21" s="213"/>
      <c r="AG21" s="213" t="s">
        <v>183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5.5" x14ac:dyDescent="0.2">
      <c r="A22" s="237" t="s">
        <v>174</v>
      </c>
      <c r="B22" s="238" t="s">
        <v>114</v>
      </c>
      <c r="C22" s="258" t="s">
        <v>115</v>
      </c>
      <c r="D22" s="239"/>
      <c r="E22" s="240"/>
      <c r="F22" s="241"/>
      <c r="G22" s="242">
        <f>SUMIF(AG23:AG24,"&lt;&gt;NOR",G23:G24)</f>
        <v>0</v>
      </c>
      <c r="H22" s="236"/>
      <c r="I22" s="236">
        <f>SUM(I23:I24)</f>
        <v>0</v>
      </c>
      <c r="J22" s="236"/>
      <c r="K22" s="236">
        <f>SUM(K23:K24)</f>
        <v>0</v>
      </c>
      <c r="L22" s="236"/>
      <c r="M22" s="236">
        <f>SUM(M23:M24)</f>
        <v>0</v>
      </c>
      <c r="N22" s="236"/>
      <c r="O22" s="236">
        <f>SUM(O23:O24)</f>
        <v>0</v>
      </c>
      <c r="P22" s="236"/>
      <c r="Q22" s="236">
        <f>SUM(Q23:Q24)</f>
        <v>0</v>
      </c>
      <c r="R22" s="236"/>
      <c r="S22" s="236"/>
      <c r="T22" s="236"/>
      <c r="U22" s="236"/>
      <c r="V22" s="236">
        <f>SUM(V23:V24)</f>
        <v>8</v>
      </c>
      <c r="W22" s="236"/>
      <c r="X22" s="236"/>
      <c r="AG22" t="s">
        <v>175</v>
      </c>
    </row>
    <row r="23" spans="1:60" outlineLevel="1" x14ac:dyDescent="0.2">
      <c r="A23" s="243">
        <v>8</v>
      </c>
      <c r="B23" s="244" t="s">
        <v>207</v>
      </c>
      <c r="C23" s="259" t="s">
        <v>208</v>
      </c>
      <c r="D23" s="245" t="s">
        <v>209</v>
      </c>
      <c r="E23" s="246">
        <v>8</v>
      </c>
      <c r="F23" s="247"/>
      <c r="G23" s="248">
        <f>ROUND(E23*F23,2)</f>
        <v>0</v>
      </c>
      <c r="H23" s="233"/>
      <c r="I23" s="232">
        <f>ROUND(E23*H23,2)</f>
        <v>0</v>
      </c>
      <c r="J23" s="233"/>
      <c r="K23" s="232">
        <f>ROUND(E23*J23,2)</f>
        <v>0</v>
      </c>
      <c r="L23" s="232">
        <v>21</v>
      </c>
      <c r="M23" s="232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2" t="s">
        <v>210</v>
      </c>
      <c r="S23" s="232" t="s">
        <v>179</v>
      </c>
      <c r="T23" s="232" t="s">
        <v>179</v>
      </c>
      <c r="U23" s="232">
        <v>1</v>
      </c>
      <c r="V23" s="232">
        <f>ROUND(E23*U23,2)</f>
        <v>8</v>
      </c>
      <c r="W23" s="232"/>
      <c r="X23" s="232" t="s">
        <v>211</v>
      </c>
      <c r="Y23" s="213"/>
      <c r="Z23" s="213"/>
      <c r="AA23" s="213"/>
      <c r="AB23" s="213"/>
      <c r="AC23" s="213"/>
      <c r="AD23" s="213"/>
      <c r="AE23" s="213"/>
      <c r="AF23" s="213"/>
      <c r="AG23" s="213" t="s">
        <v>212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30"/>
      <c r="B24" s="231"/>
      <c r="C24" s="262" t="s">
        <v>213</v>
      </c>
      <c r="D24" s="255"/>
      <c r="E24" s="255"/>
      <c r="F24" s="255"/>
      <c r="G24" s="255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13"/>
      <c r="Z24" s="213"/>
      <c r="AA24" s="213"/>
      <c r="AB24" s="213"/>
      <c r="AC24" s="213"/>
      <c r="AD24" s="213"/>
      <c r="AE24" s="213"/>
      <c r="AF24" s="213"/>
      <c r="AG24" s="213" t="s">
        <v>196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x14ac:dyDescent="0.2">
      <c r="A25" s="237" t="s">
        <v>174</v>
      </c>
      <c r="B25" s="238" t="s">
        <v>116</v>
      </c>
      <c r="C25" s="258" t="s">
        <v>117</v>
      </c>
      <c r="D25" s="239"/>
      <c r="E25" s="240"/>
      <c r="F25" s="241"/>
      <c r="G25" s="242">
        <f>SUMIF(AG26:AG30,"&lt;&gt;NOR",G26:G30)</f>
        <v>0</v>
      </c>
      <c r="H25" s="236"/>
      <c r="I25" s="236">
        <f>SUM(I26:I30)</f>
        <v>0</v>
      </c>
      <c r="J25" s="236"/>
      <c r="K25" s="236">
        <f>SUM(K26:K30)</f>
        <v>0</v>
      </c>
      <c r="L25" s="236"/>
      <c r="M25" s="236">
        <f>SUM(M26:M30)</f>
        <v>0</v>
      </c>
      <c r="N25" s="236"/>
      <c r="O25" s="236">
        <f>SUM(O26:O30)</f>
        <v>0.08</v>
      </c>
      <c r="P25" s="236"/>
      <c r="Q25" s="236">
        <f>SUM(Q26:Q30)</f>
        <v>18.509999999999998</v>
      </c>
      <c r="R25" s="236"/>
      <c r="S25" s="236"/>
      <c r="T25" s="236"/>
      <c r="U25" s="236"/>
      <c r="V25" s="236">
        <f>SUM(V26:V30)</f>
        <v>60.709999999999994</v>
      </c>
      <c r="W25" s="236"/>
      <c r="X25" s="236"/>
      <c r="AG25" t="s">
        <v>175</v>
      </c>
    </row>
    <row r="26" spans="1:60" outlineLevel="1" x14ac:dyDescent="0.2">
      <c r="A26" s="243">
        <v>9</v>
      </c>
      <c r="B26" s="244" t="s">
        <v>215</v>
      </c>
      <c r="C26" s="259" t="s">
        <v>216</v>
      </c>
      <c r="D26" s="245" t="s">
        <v>178</v>
      </c>
      <c r="E26" s="246">
        <v>6.8620000000000001</v>
      </c>
      <c r="F26" s="247"/>
      <c r="G26" s="248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2">
        <v>6.6600000000000001E-3</v>
      </c>
      <c r="O26" s="232">
        <f>ROUND(E26*N26,2)</f>
        <v>0.05</v>
      </c>
      <c r="P26" s="232">
        <v>2.4</v>
      </c>
      <c r="Q26" s="232">
        <f>ROUND(E26*P26,2)</f>
        <v>16.47</v>
      </c>
      <c r="R26" s="232"/>
      <c r="S26" s="232" t="s">
        <v>179</v>
      </c>
      <c r="T26" s="232" t="s">
        <v>179</v>
      </c>
      <c r="U26" s="232">
        <v>6.72</v>
      </c>
      <c r="V26" s="232">
        <f>ROUND(E26*U26,2)</f>
        <v>46.11</v>
      </c>
      <c r="W26" s="232"/>
      <c r="X26" s="232" t="s">
        <v>180</v>
      </c>
      <c r="Y26" s="213"/>
      <c r="Z26" s="213"/>
      <c r="AA26" s="213"/>
      <c r="AB26" s="213"/>
      <c r="AC26" s="213"/>
      <c r="AD26" s="213"/>
      <c r="AE26" s="213"/>
      <c r="AF26" s="213"/>
      <c r="AG26" s="213" t="s">
        <v>181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0"/>
      <c r="B27" s="231"/>
      <c r="C27" s="260" t="s">
        <v>344</v>
      </c>
      <c r="D27" s="234"/>
      <c r="E27" s="235">
        <v>6.8620000000000001</v>
      </c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13"/>
      <c r="Z27" s="213"/>
      <c r="AA27" s="213"/>
      <c r="AB27" s="213"/>
      <c r="AC27" s="213"/>
      <c r="AD27" s="213"/>
      <c r="AE27" s="213"/>
      <c r="AF27" s="213"/>
      <c r="AG27" s="213" t="s">
        <v>183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43">
        <v>10</v>
      </c>
      <c r="B28" s="244" t="s">
        <v>222</v>
      </c>
      <c r="C28" s="259" t="s">
        <v>223</v>
      </c>
      <c r="D28" s="245" t="s">
        <v>220</v>
      </c>
      <c r="E28" s="246">
        <v>5.6</v>
      </c>
      <c r="F28" s="247"/>
      <c r="G28" s="248">
        <f>ROUND(E28*F28,2)</f>
        <v>0</v>
      </c>
      <c r="H28" s="233"/>
      <c r="I28" s="232">
        <f>ROUND(E28*H28,2)</f>
        <v>0</v>
      </c>
      <c r="J28" s="233"/>
      <c r="K28" s="232">
        <f>ROUND(E28*J28,2)</f>
        <v>0</v>
      </c>
      <c r="L28" s="232">
        <v>21</v>
      </c>
      <c r="M28" s="232">
        <f>G28*(1+L28/100)</f>
        <v>0</v>
      </c>
      <c r="N28" s="232">
        <v>1.17E-3</v>
      </c>
      <c r="O28" s="232">
        <f>ROUND(E28*N28,2)</f>
        <v>0.01</v>
      </c>
      <c r="P28" s="232">
        <v>7.5999999999999998E-2</v>
      </c>
      <c r="Q28" s="232">
        <f>ROUND(E28*P28,2)</f>
        <v>0.43</v>
      </c>
      <c r="R28" s="232"/>
      <c r="S28" s="232" t="s">
        <v>179</v>
      </c>
      <c r="T28" s="232" t="s">
        <v>179</v>
      </c>
      <c r="U28" s="232">
        <v>0.93899999999999995</v>
      </c>
      <c r="V28" s="232">
        <f>ROUND(E28*U28,2)</f>
        <v>5.26</v>
      </c>
      <c r="W28" s="232"/>
      <c r="X28" s="232" t="s">
        <v>180</v>
      </c>
      <c r="Y28" s="213"/>
      <c r="Z28" s="213"/>
      <c r="AA28" s="213"/>
      <c r="AB28" s="213"/>
      <c r="AC28" s="213"/>
      <c r="AD28" s="213"/>
      <c r="AE28" s="213"/>
      <c r="AF28" s="213"/>
      <c r="AG28" s="213" t="s">
        <v>181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30"/>
      <c r="B29" s="231"/>
      <c r="C29" s="260" t="s">
        <v>345</v>
      </c>
      <c r="D29" s="234"/>
      <c r="E29" s="235">
        <v>5.6</v>
      </c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13"/>
      <c r="Z29" s="213"/>
      <c r="AA29" s="213"/>
      <c r="AB29" s="213"/>
      <c r="AC29" s="213"/>
      <c r="AD29" s="213"/>
      <c r="AE29" s="213"/>
      <c r="AF29" s="213"/>
      <c r="AG29" s="213" t="s">
        <v>183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49">
        <v>11</v>
      </c>
      <c r="B30" s="250" t="s">
        <v>325</v>
      </c>
      <c r="C30" s="261" t="s">
        <v>326</v>
      </c>
      <c r="D30" s="251" t="s">
        <v>220</v>
      </c>
      <c r="E30" s="252">
        <v>29.2</v>
      </c>
      <c r="F30" s="253"/>
      <c r="G30" s="254">
        <f>ROUND(E30*F30,2)</f>
        <v>0</v>
      </c>
      <c r="H30" s="233"/>
      <c r="I30" s="232">
        <f>ROUND(E30*H30,2)</f>
        <v>0</v>
      </c>
      <c r="J30" s="233"/>
      <c r="K30" s="232">
        <f>ROUND(E30*J30,2)</f>
        <v>0</v>
      </c>
      <c r="L30" s="232">
        <v>21</v>
      </c>
      <c r="M30" s="232">
        <f>G30*(1+L30/100)</f>
        <v>0</v>
      </c>
      <c r="N30" s="232">
        <v>8.1999999999999998E-4</v>
      </c>
      <c r="O30" s="232">
        <f>ROUND(E30*N30,2)</f>
        <v>0.02</v>
      </c>
      <c r="P30" s="232">
        <v>5.5E-2</v>
      </c>
      <c r="Q30" s="232">
        <f>ROUND(E30*P30,2)</f>
        <v>1.61</v>
      </c>
      <c r="R30" s="232"/>
      <c r="S30" s="232" t="s">
        <v>179</v>
      </c>
      <c r="T30" s="232" t="s">
        <v>179</v>
      </c>
      <c r="U30" s="232">
        <v>0.32</v>
      </c>
      <c r="V30" s="232">
        <f>ROUND(E30*U30,2)</f>
        <v>9.34</v>
      </c>
      <c r="W30" s="232"/>
      <c r="X30" s="232" t="s">
        <v>180</v>
      </c>
      <c r="Y30" s="213"/>
      <c r="Z30" s="213"/>
      <c r="AA30" s="213"/>
      <c r="AB30" s="213"/>
      <c r="AC30" s="213"/>
      <c r="AD30" s="213"/>
      <c r="AE30" s="213"/>
      <c r="AF30" s="213"/>
      <c r="AG30" s="213" t="s">
        <v>181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">
      <c r="A31" s="237" t="s">
        <v>174</v>
      </c>
      <c r="B31" s="238" t="s">
        <v>118</v>
      </c>
      <c r="C31" s="258" t="s">
        <v>119</v>
      </c>
      <c r="D31" s="239"/>
      <c r="E31" s="240"/>
      <c r="F31" s="241"/>
      <c r="G31" s="242">
        <f>SUMIF(AG32:AG36,"&lt;&gt;NOR",G32:G36)</f>
        <v>0</v>
      </c>
      <c r="H31" s="236"/>
      <c r="I31" s="236">
        <f>SUM(I32:I36)</f>
        <v>0</v>
      </c>
      <c r="J31" s="236"/>
      <c r="K31" s="236">
        <f>SUM(K32:K36)</f>
        <v>0</v>
      </c>
      <c r="L31" s="236"/>
      <c r="M31" s="236">
        <f>SUM(M32:M36)</f>
        <v>0</v>
      </c>
      <c r="N31" s="236"/>
      <c r="O31" s="236">
        <f>SUM(O32:O36)</f>
        <v>0.25</v>
      </c>
      <c r="P31" s="236"/>
      <c r="Q31" s="236">
        <f>SUM(Q32:Q36)</f>
        <v>50.81</v>
      </c>
      <c r="R31" s="236"/>
      <c r="S31" s="236"/>
      <c r="T31" s="236"/>
      <c r="U31" s="236"/>
      <c r="V31" s="236">
        <f>SUM(V32:V36)</f>
        <v>142.13</v>
      </c>
      <c r="W31" s="236"/>
      <c r="X31" s="236"/>
      <c r="AG31" t="s">
        <v>175</v>
      </c>
    </row>
    <row r="32" spans="1:60" ht="22.5" outlineLevel="1" x14ac:dyDescent="0.2">
      <c r="A32" s="243">
        <v>12</v>
      </c>
      <c r="B32" s="244" t="s">
        <v>328</v>
      </c>
      <c r="C32" s="259" t="s">
        <v>329</v>
      </c>
      <c r="D32" s="245" t="s">
        <v>178</v>
      </c>
      <c r="E32" s="246">
        <v>89.206000000000003</v>
      </c>
      <c r="F32" s="247"/>
      <c r="G32" s="248">
        <f>ROUND(E32*F32,2)</f>
        <v>0</v>
      </c>
      <c r="H32" s="233"/>
      <c r="I32" s="232">
        <f>ROUND(E32*H32,2)</f>
        <v>0</v>
      </c>
      <c r="J32" s="233"/>
      <c r="K32" s="232">
        <f>ROUND(E32*J32,2)</f>
        <v>0</v>
      </c>
      <c r="L32" s="232">
        <v>21</v>
      </c>
      <c r="M32" s="232">
        <f>G32*(1+L32/100)</f>
        <v>0</v>
      </c>
      <c r="N32" s="232">
        <v>8.9999999999999998E-4</v>
      </c>
      <c r="O32" s="232">
        <f>ROUND(E32*N32,2)</f>
        <v>0.08</v>
      </c>
      <c r="P32" s="232">
        <v>0.45</v>
      </c>
      <c r="Q32" s="232">
        <f>ROUND(E32*P32,2)</f>
        <v>40.14</v>
      </c>
      <c r="R32" s="232"/>
      <c r="S32" s="232" t="s">
        <v>179</v>
      </c>
      <c r="T32" s="232" t="s">
        <v>179</v>
      </c>
      <c r="U32" s="232">
        <v>0.78300000000000003</v>
      </c>
      <c r="V32" s="232">
        <f>ROUND(E32*U32,2)</f>
        <v>69.849999999999994</v>
      </c>
      <c r="W32" s="232"/>
      <c r="X32" s="232" t="s">
        <v>180</v>
      </c>
      <c r="Y32" s="213"/>
      <c r="Z32" s="213"/>
      <c r="AA32" s="213"/>
      <c r="AB32" s="213"/>
      <c r="AC32" s="213"/>
      <c r="AD32" s="213"/>
      <c r="AE32" s="213"/>
      <c r="AF32" s="213"/>
      <c r="AG32" s="213" t="s">
        <v>194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30"/>
      <c r="B33" s="231"/>
      <c r="C33" s="262" t="s">
        <v>227</v>
      </c>
      <c r="D33" s="255"/>
      <c r="E33" s="255"/>
      <c r="F33" s="255"/>
      <c r="G33" s="255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13"/>
      <c r="Z33" s="213"/>
      <c r="AA33" s="213"/>
      <c r="AB33" s="213"/>
      <c r="AC33" s="213"/>
      <c r="AD33" s="213"/>
      <c r="AE33" s="213"/>
      <c r="AF33" s="213"/>
      <c r="AG33" s="213" t="s">
        <v>196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30"/>
      <c r="B34" s="231"/>
      <c r="C34" s="260" t="s">
        <v>346</v>
      </c>
      <c r="D34" s="234"/>
      <c r="E34" s="235">
        <v>89.206000000000003</v>
      </c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13"/>
      <c r="Z34" s="213"/>
      <c r="AA34" s="213"/>
      <c r="AB34" s="213"/>
      <c r="AC34" s="213"/>
      <c r="AD34" s="213"/>
      <c r="AE34" s="213"/>
      <c r="AF34" s="213"/>
      <c r="AG34" s="213" t="s">
        <v>183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43">
        <v>13</v>
      </c>
      <c r="B35" s="244" t="s">
        <v>229</v>
      </c>
      <c r="C35" s="259" t="s">
        <v>230</v>
      </c>
      <c r="D35" s="245" t="s">
        <v>178</v>
      </c>
      <c r="E35" s="246">
        <v>106.65</v>
      </c>
      <c r="F35" s="247"/>
      <c r="G35" s="248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2">
        <v>1.58E-3</v>
      </c>
      <c r="O35" s="232">
        <f>ROUND(E35*N35,2)</f>
        <v>0.17</v>
      </c>
      <c r="P35" s="232">
        <v>0.1</v>
      </c>
      <c r="Q35" s="232">
        <f>ROUND(E35*P35,2)</f>
        <v>10.67</v>
      </c>
      <c r="R35" s="232"/>
      <c r="S35" s="232" t="s">
        <v>179</v>
      </c>
      <c r="T35" s="232" t="s">
        <v>179</v>
      </c>
      <c r="U35" s="232">
        <v>0.67769999999999997</v>
      </c>
      <c r="V35" s="232">
        <f>ROUND(E35*U35,2)</f>
        <v>72.28</v>
      </c>
      <c r="W35" s="232"/>
      <c r="X35" s="232" t="s">
        <v>180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181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30"/>
      <c r="B36" s="231"/>
      <c r="C36" s="260" t="s">
        <v>347</v>
      </c>
      <c r="D36" s="234"/>
      <c r="E36" s="235">
        <v>106.65</v>
      </c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13"/>
      <c r="Z36" s="213"/>
      <c r="AA36" s="213"/>
      <c r="AB36" s="213"/>
      <c r="AC36" s="213"/>
      <c r="AD36" s="213"/>
      <c r="AE36" s="213"/>
      <c r="AF36" s="213"/>
      <c r="AG36" s="213" t="s">
        <v>183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x14ac:dyDescent="0.2">
      <c r="A37" s="237" t="s">
        <v>174</v>
      </c>
      <c r="B37" s="238" t="s">
        <v>120</v>
      </c>
      <c r="C37" s="258" t="s">
        <v>121</v>
      </c>
      <c r="D37" s="239"/>
      <c r="E37" s="240"/>
      <c r="F37" s="241"/>
      <c r="G37" s="242">
        <f>SUMIF(AG38:AG38,"&lt;&gt;NOR",G38:G38)</f>
        <v>0</v>
      </c>
      <c r="H37" s="236"/>
      <c r="I37" s="236">
        <f>SUM(I38:I38)</f>
        <v>0</v>
      </c>
      <c r="J37" s="236"/>
      <c r="K37" s="236">
        <f>SUM(K38:K38)</f>
        <v>0</v>
      </c>
      <c r="L37" s="236"/>
      <c r="M37" s="236">
        <f>SUM(M38:M38)</f>
        <v>0</v>
      </c>
      <c r="N37" s="236"/>
      <c r="O37" s="236">
        <f>SUM(O38:O38)</f>
        <v>0</v>
      </c>
      <c r="P37" s="236"/>
      <c r="Q37" s="236">
        <f>SUM(Q38:Q38)</f>
        <v>0</v>
      </c>
      <c r="R37" s="236"/>
      <c r="S37" s="236"/>
      <c r="T37" s="236"/>
      <c r="U37" s="236"/>
      <c r="V37" s="236">
        <f>SUM(V38:V38)</f>
        <v>0.93</v>
      </c>
      <c r="W37" s="236"/>
      <c r="X37" s="236"/>
      <c r="AG37" t="s">
        <v>175</v>
      </c>
    </row>
    <row r="38" spans="1:60" outlineLevel="1" x14ac:dyDescent="0.2">
      <c r="A38" s="249">
        <v>14</v>
      </c>
      <c r="B38" s="250" t="s">
        <v>232</v>
      </c>
      <c r="C38" s="261" t="s">
        <v>233</v>
      </c>
      <c r="D38" s="251" t="s">
        <v>202</v>
      </c>
      <c r="E38" s="252">
        <v>0.32499</v>
      </c>
      <c r="F38" s="253"/>
      <c r="G38" s="254">
        <f>ROUND(E38*F38,2)</f>
        <v>0</v>
      </c>
      <c r="H38" s="233"/>
      <c r="I38" s="232">
        <f>ROUND(E38*H38,2)</f>
        <v>0</v>
      </c>
      <c r="J38" s="233"/>
      <c r="K38" s="232">
        <f>ROUND(E38*J38,2)</f>
        <v>0</v>
      </c>
      <c r="L38" s="232">
        <v>21</v>
      </c>
      <c r="M38" s="232">
        <f>G38*(1+L38/100)</f>
        <v>0</v>
      </c>
      <c r="N38" s="232">
        <v>0</v>
      </c>
      <c r="O38" s="232">
        <f>ROUND(E38*N38,2)</f>
        <v>0</v>
      </c>
      <c r="P38" s="232">
        <v>0</v>
      </c>
      <c r="Q38" s="232">
        <f>ROUND(E38*P38,2)</f>
        <v>0</v>
      </c>
      <c r="R38" s="232"/>
      <c r="S38" s="232" t="s">
        <v>179</v>
      </c>
      <c r="T38" s="232" t="s">
        <v>179</v>
      </c>
      <c r="U38" s="232">
        <v>2.8719999999999999</v>
      </c>
      <c r="V38" s="232">
        <f>ROUND(E38*U38,2)</f>
        <v>0.93</v>
      </c>
      <c r="W38" s="232"/>
      <c r="X38" s="232" t="s">
        <v>234</v>
      </c>
      <c r="Y38" s="213"/>
      <c r="Z38" s="213"/>
      <c r="AA38" s="213"/>
      <c r="AB38" s="213"/>
      <c r="AC38" s="213"/>
      <c r="AD38" s="213"/>
      <c r="AE38" s="213"/>
      <c r="AF38" s="213"/>
      <c r="AG38" s="213" t="s">
        <v>235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x14ac:dyDescent="0.2">
      <c r="A39" s="237" t="s">
        <v>174</v>
      </c>
      <c r="B39" s="238" t="s">
        <v>122</v>
      </c>
      <c r="C39" s="258" t="s">
        <v>123</v>
      </c>
      <c r="D39" s="239"/>
      <c r="E39" s="240"/>
      <c r="F39" s="241"/>
      <c r="G39" s="242">
        <f>SUMIF(AG40:AG41,"&lt;&gt;NOR",G40:G41)</f>
        <v>0</v>
      </c>
      <c r="H39" s="236"/>
      <c r="I39" s="236">
        <f>SUM(I40:I41)</f>
        <v>0</v>
      </c>
      <c r="J39" s="236"/>
      <c r="K39" s="236">
        <f>SUM(K40:K41)</f>
        <v>0</v>
      </c>
      <c r="L39" s="236"/>
      <c r="M39" s="236">
        <f>SUM(M40:M41)</f>
        <v>0</v>
      </c>
      <c r="N39" s="236"/>
      <c r="O39" s="236">
        <f>SUM(O40:O41)</f>
        <v>0</v>
      </c>
      <c r="P39" s="236"/>
      <c r="Q39" s="236">
        <f>SUM(Q40:Q41)</f>
        <v>0</v>
      </c>
      <c r="R39" s="236"/>
      <c r="S39" s="236"/>
      <c r="T39" s="236"/>
      <c r="U39" s="236"/>
      <c r="V39" s="236">
        <f>SUM(V40:V41)</f>
        <v>0</v>
      </c>
      <c r="W39" s="236"/>
      <c r="X39" s="236"/>
      <c r="AG39" t="s">
        <v>175</v>
      </c>
    </row>
    <row r="40" spans="1:60" ht="22.5" outlineLevel="1" x14ac:dyDescent="0.2">
      <c r="A40" s="249">
        <v>15</v>
      </c>
      <c r="B40" s="250" t="s">
        <v>236</v>
      </c>
      <c r="C40" s="261" t="s">
        <v>237</v>
      </c>
      <c r="D40" s="251" t="s">
        <v>238</v>
      </c>
      <c r="E40" s="252">
        <v>10</v>
      </c>
      <c r="F40" s="253"/>
      <c r="G40" s="254">
        <f>ROUND(E40*F40,2)</f>
        <v>0</v>
      </c>
      <c r="H40" s="233"/>
      <c r="I40" s="232">
        <f>ROUND(E40*H40,2)</f>
        <v>0</v>
      </c>
      <c r="J40" s="233"/>
      <c r="K40" s="232">
        <f>ROUND(E40*J40,2)</f>
        <v>0</v>
      </c>
      <c r="L40" s="232">
        <v>21</v>
      </c>
      <c r="M40" s="232">
        <f>G40*(1+L40/100)</f>
        <v>0</v>
      </c>
      <c r="N40" s="232">
        <v>0</v>
      </c>
      <c r="O40" s="232">
        <f>ROUND(E40*N40,2)</f>
        <v>0</v>
      </c>
      <c r="P40" s="232">
        <v>0</v>
      </c>
      <c r="Q40" s="232">
        <f>ROUND(E40*P40,2)</f>
        <v>0</v>
      </c>
      <c r="R40" s="232"/>
      <c r="S40" s="232" t="s">
        <v>239</v>
      </c>
      <c r="T40" s="232" t="s">
        <v>240</v>
      </c>
      <c r="U40" s="232">
        <v>0</v>
      </c>
      <c r="V40" s="232">
        <f>ROUND(E40*U40,2)</f>
        <v>0</v>
      </c>
      <c r="W40" s="232"/>
      <c r="X40" s="232" t="s">
        <v>180</v>
      </c>
      <c r="Y40" s="213"/>
      <c r="Z40" s="213"/>
      <c r="AA40" s="213"/>
      <c r="AB40" s="213"/>
      <c r="AC40" s="213"/>
      <c r="AD40" s="213"/>
      <c r="AE40" s="213"/>
      <c r="AF40" s="213"/>
      <c r="AG40" s="213" t="s">
        <v>194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49">
        <v>16</v>
      </c>
      <c r="B41" s="250" t="s">
        <v>241</v>
      </c>
      <c r="C41" s="261" t="s">
        <v>242</v>
      </c>
      <c r="D41" s="251" t="s">
        <v>243</v>
      </c>
      <c r="E41" s="252">
        <v>1</v>
      </c>
      <c r="F41" s="253"/>
      <c r="G41" s="254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/>
      <c r="S41" s="232" t="s">
        <v>239</v>
      </c>
      <c r="T41" s="232" t="s">
        <v>240</v>
      </c>
      <c r="U41" s="232">
        <v>0</v>
      </c>
      <c r="V41" s="232">
        <f>ROUND(E41*U41,2)</f>
        <v>0</v>
      </c>
      <c r="W41" s="232"/>
      <c r="X41" s="232" t="s">
        <v>180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194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x14ac:dyDescent="0.2">
      <c r="A42" s="237" t="s">
        <v>174</v>
      </c>
      <c r="B42" s="238" t="s">
        <v>124</v>
      </c>
      <c r="C42" s="258" t="s">
        <v>125</v>
      </c>
      <c r="D42" s="239"/>
      <c r="E42" s="240"/>
      <c r="F42" s="241"/>
      <c r="G42" s="242">
        <f>SUMIF(AG43:AG44,"&lt;&gt;NOR",G43:G44)</f>
        <v>0</v>
      </c>
      <c r="H42" s="236"/>
      <c r="I42" s="236">
        <f>SUM(I43:I44)</f>
        <v>0</v>
      </c>
      <c r="J42" s="236"/>
      <c r="K42" s="236">
        <f>SUM(K43:K44)</f>
        <v>0</v>
      </c>
      <c r="L42" s="236"/>
      <c r="M42" s="236">
        <f>SUM(M43:M44)</f>
        <v>0</v>
      </c>
      <c r="N42" s="236"/>
      <c r="O42" s="236">
        <f>SUM(O43:O44)</f>
        <v>0</v>
      </c>
      <c r="P42" s="236"/>
      <c r="Q42" s="236">
        <f>SUM(Q43:Q44)</f>
        <v>0</v>
      </c>
      <c r="R42" s="236"/>
      <c r="S42" s="236"/>
      <c r="T42" s="236"/>
      <c r="U42" s="236"/>
      <c r="V42" s="236">
        <f>SUM(V43:V44)</f>
        <v>0</v>
      </c>
      <c r="W42" s="236"/>
      <c r="X42" s="236"/>
      <c r="AG42" t="s">
        <v>175</v>
      </c>
    </row>
    <row r="43" spans="1:60" ht="22.5" outlineLevel="1" x14ac:dyDescent="0.2">
      <c r="A43" s="249">
        <v>17</v>
      </c>
      <c r="B43" s="250" t="s">
        <v>236</v>
      </c>
      <c r="C43" s="261" t="s">
        <v>244</v>
      </c>
      <c r="D43" s="251" t="s">
        <v>238</v>
      </c>
      <c r="E43" s="252">
        <v>10</v>
      </c>
      <c r="F43" s="253"/>
      <c r="G43" s="254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2">
        <v>0</v>
      </c>
      <c r="O43" s="232">
        <f>ROUND(E43*N43,2)</f>
        <v>0</v>
      </c>
      <c r="P43" s="232">
        <v>0</v>
      </c>
      <c r="Q43" s="232">
        <f>ROUND(E43*P43,2)</f>
        <v>0</v>
      </c>
      <c r="R43" s="232"/>
      <c r="S43" s="232" t="s">
        <v>239</v>
      </c>
      <c r="T43" s="232" t="s">
        <v>240</v>
      </c>
      <c r="U43" s="232">
        <v>0</v>
      </c>
      <c r="V43" s="232">
        <f>ROUND(E43*U43,2)</f>
        <v>0</v>
      </c>
      <c r="W43" s="232"/>
      <c r="X43" s="232" t="s">
        <v>245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246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49">
        <v>18</v>
      </c>
      <c r="B44" s="250" t="s">
        <v>241</v>
      </c>
      <c r="C44" s="261" t="s">
        <v>247</v>
      </c>
      <c r="D44" s="251" t="s">
        <v>243</v>
      </c>
      <c r="E44" s="252">
        <v>1</v>
      </c>
      <c r="F44" s="253"/>
      <c r="G44" s="254">
        <f>ROUND(E44*F44,2)</f>
        <v>0</v>
      </c>
      <c r="H44" s="233"/>
      <c r="I44" s="232">
        <f>ROUND(E44*H44,2)</f>
        <v>0</v>
      </c>
      <c r="J44" s="233"/>
      <c r="K44" s="232">
        <f>ROUND(E44*J44,2)</f>
        <v>0</v>
      </c>
      <c r="L44" s="232">
        <v>21</v>
      </c>
      <c r="M44" s="232">
        <f>G44*(1+L44/100)</f>
        <v>0</v>
      </c>
      <c r="N44" s="232">
        <v>0</v>
      </c>
      <c r="O44" s="232">
        <f>ROUND(E44*N44,2)</f>
        <v>0</v>
      </c>
      <c r="P44" s="232">
        <v>0</v>
      </c>
      <c r="Q44" s="232">
        <f>ROUND(E44*P44,2)</f>
        <v>0</v>
      </c>
      <c r="R44" s="232"/>
      <c r="S44" s="232" t="s">
        <v>239</v>
      </c>
      <c r="T44" s="232" t="s">
        <v>240</v>
      </c>
      <c r="U44" s="232">
        <v>0</v>
      </c>
      <c r="V44" s="232">
        <f>ROUND(E44*U44,2)</f>
        <v>0</v>
      </c>
      <c r="W44" s="232"/>
      <c r="X44" s="232" t="s">
        <v>245</v>
      </c>
      <c r="Y44" s="213"/>
      <c r="Z44" s="213"/>
      <c r="AA44" s="213"/>
      <c r="AB44" s="213"/>
      <c r="AC44" s="213"/>
      <c r="AD44" s="213"/>
      <c r="AE44" s="213"/>
      <c r="AF44" s="213"/>
      <c r="AG44" s="213" t="s">
        <v>246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x14ac:dyDescent="0.2">
      <c r="A45" s="237" t="s">
        <v>174</v>
      </c>
      <c r="B45" s="238" t="s">
        <v>128</v>
      </c>
      <c r="C45" s="258" t="s">
        <v>129</v>
      </c>
      <c r="D45" s="239"/>
      <c r="E45" s="240"/>
      <c r="F45" s="241"/>
      <c r="G45" s="242">
        <f>SUMIF(AG46:AG46,"&lt;&gt;NOR",G46:G46)</f>
        <v>0</v>
      </c>
      <c r="H45" s="236"/>
      <c r="I45" s="236">
        <f>SUM(I46:I46)</f>
        <v>0</v>
      </c>
      <c r="J45" s="236"/>
      <c r="K45" s="236">
        <f>SUM(K46:K46)</f>
        <v>0</v>
      </c>
      <c r="L45" s="236"/>
      <c r="M45" s="236">
        <f>SUM(M46:M46)</f>
        <v>0</v>
      </c>
      <c r="N45" s="236"/>
      <c r="O45" s="236">
        <f>SUM(O46:O46)</f>
        <v>0</v>
      </c>
      <c r="P45" s="236"/>
      <c r="Q45" s="236">
        <f>SUM(Q46:Q46)</f>
        <v>0.34</v>
      </c>
      <c r="R45" s="236"/>
      <c r="S45" s="236"/>
      <c r="T45" s="236"/>
      <c r="U45" s="236"/>
      <c r="V45" s="236">
        <f>SUM(V46:V46)</f>
        <v>2.06</v>
      </c>
      <c r="W45" s="236"/>
      <c r="X45" s="236"/>
      <c r="AG45" t="s">
        <v>175</v>
      </c>
    </row>
    <row r="46" spans="1:60" ht="22.5" outlineLevel="1" x14ac:dyDescent="0.2">
      <c r="A46" s="249">
        <v>19</v>
      </c>
      <c r="B46" s="250" t="s">
        <v>250</v>
      </c>
      <c r="C46" s="261" t="s">
        <v>251</v>
      </c>
      <c r="D46" s="251" t="s">
        <v>220</v>
      </c>
      <c r="E46" s="252">
        <v>34.31</v>
      </c>
      <c r="F46" s="253"/>
      <c r="G46" s="254">
        <f>ROUND(E46*F46,2)</f>
        <v>0</v>
      </c>
      <c r="H46" s="233"/>
      <c r="I46" s="232">
        <f>ROUND(E46*H46,2)</f>
        <v>0</v>
      </c>
      <c r="J46" s="233"/>
      <c r="K46" s="232">
        <f>ROUND(E46*J46,2)</f>
        <v>0</v>
      </c>
      <c r="L46" s="232">
        <v>21</v>
      </c>
      <c r="M46" s="232">
        <f>G46*(1+L46/100)</f>
        <v>0</v>
      </c>
      <c r="N46" s="232">
        <v>0</v>
      </c>
      <c r="O46" s="232">
        <f>ROUND(E46*N46,2)</f>
        <v>0</v>
      </c>
      <c r="P46" s="232">
        <v>0.01</v>
      </c>
      <c r="Q46" s="232">
        <f>ROUND(E46*P46,2)</f>
        <v>0.34</v>
      </c>
      <c r="R46" s="232"/>
      <c r="S46" s="232" t="s">
        <v>179</v>
      </c>
      <c r="T46" s="232" t="s">
        <v>179</v>
      </c>
      <c r="U46" s="232">
        <v>0.06</v>
      </c>
      <c r="V46" s="232">
        <f>ROUND(E46*U46,2)</f>
        <v>2.06</v>
      </c>
      <c r="W46" s="232"/>
      <c r="X46" s="232" t="s">
        <v>180</v>
      </c>
      <c r="Y46" s="213"/>
      <c r="Z46" s="213"/>
      <c r="AA46" s="213"/>
      <c r="AB46" s="213"/>
      <c r="AC46" s="213"/>
      <c r="AD46" s="213"/>
      <c r="AE46" s="213"/>
      <c r="AF46" s="213"/>
      <c r="AG46" s="213" t="s">
        <v>181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x14ac:dyDescent="0.2">
      <c r="A47" s="237" t="s">
        <v>174</v>
      </c>
      <c r="B47" s="238" t="s">
        <v>130</v>
      </c>
      <c r="C47" s="258" t="s">
        <v>131</v>
      </c>
      <c r="D47" s="239"/>
      <c r="E47" s="240"/>
      <c r="F47" s="241"/>
      <c r="G47" s="242">
        <f>SUMIF(AG48:AG51,"&lt;&gt;NOR",G48:G51)</f>
        <v>0</v>
      </c>
      <c r="H47" s="236"/>
      <c r="I47" s="236">
        <f>SUM(I48:I51)</f>
        <v>0</v>
      </c>
      <c r="J47" s="236"/>
      <c r="K47" s="236">
        <f>SUM(K48:K51)</f>
        <v>0</v>
      </c>
      <c r="L47" s="236"/>
      <c r="M47" s="236">
        <f>SUM(M48:M51)</f>
        <v>0</v>
      </c>
      <c r="N47" s="236"/>
      <c r="O47" s="236">
        <f>SUM(O48:O51)</f>
        <v>0</v>
      </c>
      <c r="P47" s="236"/>
      <c r="Q47" s="236">
        <f>SUM(Q48:Q51)</f>
        <v>0.05</v>
      </c>
      <c r="R47" s="236"/>
      <c r="S47" s="236"/>
      <c r="T47" s="236"/>
      <c r="U47" s="236"/>
      <c r="V47" s="236">
        <f>SUM(V48:V51)</f>
        <v>1.53</v>
      </c>
      <c r="W47" s="236"/>
      <c r="X47" s="236"/>
      <c r="AG47" t="s">
        <v>175</v>
      </c>
    </row>
    <row r="48" spans="1:60" outlineLevel="1" x14ac:dyDescent="0.2">
      <c r="A48" s="243">
        <v>20</v>
      </c>
      <c r="B48" s="244" t="s">
        <v>252</v>
      </c>
      <c r="C48" s="259" t="s">
        <v>253</v>
      </c>
      <c r="D48" s="245" t="s">
        <v>254</v>
      </c>
      <c r="E48" s="246">
        <v>1</v>
      </c>
      <c r="F48" s="247"/>
      <c r="G48" s="248">
        <f>ROUND(E48*F48,2)</f>
        <v>0</v>
      </c>
      <c r="H48" s="233"/>
      <c r="I48" s="232">
        <f>ROUND(E48*H48,2)</f>
        <v>0</v>
      </c>
      <c r="J48" s="233"/>
      <c r="K48" s="232">
        <f>ROUND(E48*J48,2)</f>
        <v>0</v>
      </c>
      <c r="L48" s="232">
        <v>21</v>
      </c>
      <c r="M48" s="232">
        <f>G48*(1+L48/100)</f>
        <v>0</v>
      </c>
      <c r="N48" s="232">
        <v>0</v>
      </c>
      <c r="O48" s="232">
        <f>ROUND(E48*N48,2)</f>
        <v>0</v>
      </c>
      <c r="P48" s="232">
        <v>1.933E-2</v>
      </c>
      <c r="Q48" s="232">
        <f>ROUND(E48*P48,2)</f>
        <v>0.02</v>
      </c>
      <c r="R48" s="232"/>
      <c r="S48" s="232" t="s">
        <v>179</v>
      </c>
      <c r="T48" s="232" t="s">
        <v>179</v>
      </c>
      <c r="U48" s="232">
        <v>0.64383000000000001</v>
      </c>
      <c r="V48" s="232">
        <f>ROUND(E48*U48,2)</f>
        <v>0.64</v>
      </c>
      <c r="W48" s="232"/>
      <c r="X48" s="232" t="s">
        <v>255</v>
      </c>
      <c r="Y48" s="213"/>
      <c r="Z48" s="213"/>
      <c r="AA48" s="213"/>
      <c r="AB48" s="213"/>
      <c r="AC48" s="213"/>
      <c r="AD48" s="213"/>
      <c r="AE48" s="213"/>
      <c r="AF48" s="213"/>
      <c r="AG48" s="213" t="s">
        <v>256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ht="22.5" outlineLevel="1" x14ac:dyDescent="0.2">
      <c r="A49" s="230"/>
      <c r="B49" s="231"/>
      <c r="C49" s="262" t="s">
        <v>257</v>
      </c>
      <c r="D49" s="255"/>
      <c r="E49" s="255"/>
      <c r="F49" s="255"/>
      <c r="G49" s="255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13"/>
      <c r="Z49" s="213"/>
      <c r="AA49" s="213"/>
      <c r="AB49" s="213"/>
      <c r="AC49" s="213"/>
      <c r="AD49" s="213"/>
      <c r="AE49" s="213"/>
      <c r="AF49" s="213"/>
      <c r="AG49" s="213" t="s">
        <v>196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56" t="str">
        <f>C49</f>
        <v>Svislé přemístění ze 2. NP, nebo 1. PP, vodorovné vnitrostaveništní přemístění do 30 m, odvoz na skládku do 10 km. Bez poplatku za skládku.</v>
      </c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43">
        <v>21</v>
      </c>
      <c r="B50" s="244" t="s">
        <v>258</v>
      </c>
      <c r="C50" s="259" t="s">
        <v>259</v>
      </c>
      <c r="D50" s="245" t="s">
        <v>254</v>
      </c>
      <c r="E50" s="246">
        <v>1</v>
      </c>
      <c r="F50" s="247"/>
      <c r="G50" s="248">
        <f>ROUND(E50*F50,2)</f>
        <v>0</v>
      </c>
      <c r="H50" s="233"/>
      <c r="I50" s="232">
        <f>ROUND(E50*H50,2)</f>
        <v>0</v>
      </c>
      <c r="J50" s="233"/>
      <c r="K50" s="232">
        <f>ROUND(E50*J50,2)</f>
        <v>0</v>
      </c>
      <c r="L50" s="232">
        <v>21</v>
      </c>
      <c r="M50" s="232">
        <f>G50*(1+L50/100)</f>
        <v>0</v>
      </c>
      <c r="N50" s="232">
        <v>0</v>
      </c>
      <c r="O50" s="232">
        <f>ROUND(E50*N50,2)</f>
        <v>0</v>
      </c>
      <c r="P50" s="232">
        <v>3.1870000000000002E-2</v>
      </c>
      <c r="Q50" s="232">
        <f>ROUND(E50*P50,2)</f>
        <v>0.03</v>
      </c>
      <c r="R50" s="232"/>
      <c r="S50" s="232" t="s">
        <v>179</v>
      </c>
      <c r="T50" s="232" t="s">
        <v>179</v>
      </c>
      <c r="U50" s="232">
        <v>0.89376</v>
      </c>
      <c r="V50" s="232">
        <f>ROUND(E50*U50,2)</f>
        <v>0.89</v>
      </c>
      <c r="W50" s="232"/>
      <c r="X50" s="232" t="s">
        <v>255</v>
      </c>
      <c r="Y50" s="213"/>
      <c r="Z50" s="213"/>
      <c r="AA50" s="213"/>
      <c r="AB50" s="213"/>
      <c r="AC50" s="213"/>
      <c r="AD50" s="213"/>
      <c r="AE50" s="213"/>
      <c r="AF50" s="213"/>
      <c r="AG50" s="213" t="s">
        <v>256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ht="22.5" outlineLevel="1" x14ac:dyDescent="0.2">
      <c r="A51" s="230"/>
      <c r="B51" s="231"/>
      <c r="C51" s="262" t="s">
        <v>257</v>
      </c>
      <c r="D51" s="255"/>
      <c r="E51" s="255"/>
      <c r="F51" s="255"/>
      <c r="G51" s="255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  <c r="W51" s="232"/>
      <c r="X51" s="232"/>
      <c r="Y51" s="213"/>
      <c r="Z51" s="213"/>
      <c r="AA51" s="213"/>
      <c r="AB51" s="213"/>
      <c r="AC51" s="213"/>
      <c r="AD51" s="213"/>
      <c r="AE51" s="213"/>
      <c r="AF51" s="213"/>
      <c r="AG51" s="213" t="s">
        <v>196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56" t="str">
        <f>C51</f>
        <v>Svislé přemístění ze 2. NP, nebo 1. PP, vodorovné vnitrostaveništní přemístění do 30 m, odvoz na skládku do 10 km. Bez poplatku za skládku.</v>
      </c>
      <c r="BB51" s="213"/>
      <c r="BC51" s="213"/>
      <c r="BD51" s="213"/>
      <c r="BE51" s="213"/>
      <c r="BF51" s="213"/>
      <c r="BG51" s="213"/>
      <c r="BH51" s="213"/>
    </row>
    <row r="52" spans="1:60" x14ac:dyDescent="0.2">
      <c r="A52" s="237" t="s">
        <v>174</v>
      </c>
      <c r="B52" s="238" t="s">
        <v>132</v>
      </c>
      <c r="C52" s="258" t="s">
        <v>133</v>
      </c>
      <c r="D52" s="239"/>
      <c r="E52" s="240"/>
      <c r="F52" s="241"/>
      <c r="G52" s="242">
        <f>SUMIF(AG53:AG53,"&lt;&gt;NOR",G53:G53)</f>
        <v>0</v>
      </c>
      <c r="H52" s="236"/>
      <c r="I52" s="236">
        <f>SUM(I53:I53)</f>
        <v>0</v>
      </c>
      <c r="J52" s="236"/>
      <c r="K52" s="236">
        <f>SUM(K53:K53)</f>
        <v>0</v>
      </c>
      <c r="L52" s="236"/>
      <c r="M52" s="236">
        <f>SUM(M53:M53)</f>
        <v>0</v>
      </c>
      <c r="N52" s="236"/>
      <c r="O52" s="236">
        <f>SUM(O53:O53)</f>
        <v>0</v>
      </c>
      <c r="P52" s="236"/>
      <c r="Q52" s="236">
        <f>SUM(Q53:Q53)</f>
        <v>0.02</v>
      </c>
      <c r="R52" s="236"/>
      <c r="S52" s="236"/>
      <c r="T52" s="236"/>
      <c r="U52" s="236"/>
      <c r="V52" s="236">
        <f>SUM(V53:V53)</f>
        <v>1.22</v>
      </c>
      <c r="W52" s="236"/>
      <c r="X52" s="236"/>
      <c r="AG52" t="s">
        <v>175</v>
      </c>
    </row>
    <row r="53" spans="1:60" outlineLevel="1" x14ac:dyDescent="0.2">
      <c r="A53" s="249">
        <v>22</v>
      </c>
      <c r="B53" s="250" t="s">
        <v>260</v>
      </c>
      <c r="C53" s="261" t="s">
        <v>261</v>
      </c>
      <c r="D53" s="251" t="s">
        <v>254</v>
      </c>
      <c r="E53" s="252">
        <v>1</v>
      </c>
      <c r="F53" s="253"/>
      <c r="G53" s="254">
        <f>ROUND(E53*F53,2)</f>
        <v>0</v>
      </c>
      <c r="H53" s="233"/>
      <c r="I53" s="232">
        <f>ROUND(E53*H53,2)</f>
        <v>0</v>
      </c>
      <c r="J53" s="233"/>
      <c r="K53" s="232">
        <f>ROUND(E53*J53,2)</f>
        <v>0</v>
      </c>
      <c r="L53" s="232">
        <v>21</v>
      </c>
      <c r="M53" s="232">
        <f>G53*(1+L53/100)</f>
        <v>0</v>
      </c>
      <c r="N53" s="232">
        <v>0</v>
      </c>
      <c r="O53" s="232">
        <f>ROUND(E53*N53,2)</f>
        <v>0</v>
      </c>
      <c r="P53" s="232">
        <v>1.4999999999999999E-2</v>
      </c>
      <c r="Q53" s="232">
        <f>ROUND(E53*P53,2)</f>
        <v>0.02</v>
      </c>
      <c r="R53" s="232"/>
      <c r="S53" s="232" t="s">
        <v>179</v>
      </c>
      <c r="T53" s="232" t="s">
        <v>179</v>
      </c>
      <c r="U53" s="232">
        <v>1.2155</v>
      </c>
      <c r="V53" s="232">
        <f>ROUND(E53*U53,2)</f>
        <v>1.22</v>
      </c>
      <c r="W53" s="232"/>
      <c r="X53" s="232" t="s">
        <v>180</v>
      </c>
      <c r="Y53" s="213"/>
      <c r="Z53" s="213"/>
      <c r="AA53" s="213"/>
      <c r="AB53" s="213"/>
      <c r="AC53" s="213"/>
      <c r="AD53" s="213"/>
      <c r="AE53" s="213"/>
      <c r="AF53" s="213"/>
      <c r="AG53" s="213" t="s">
        <v>181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x14ac:dyDescent="0.2">
      <c r="A54" s="237" t="s">
        <v>174</v>
      </c>
      <c r="B54" s="238" t="s">
        <v>142</v>
      </c>
      <c r="C54" s="258" t="s">
        <v>143</v>
      </c>
      <c r="D54" s="239"/>
      <c r="E54" s="240"/>
      <c r="F54" s="241"/>
      <c r="G54" s="242">
        <f>SUMIF(AG55:AG55,"&lt;&gt;NOR",G55:G55)</f>
        <v>0</v>
      </c>
      <c r="H54" s="236"/>
      <c r="I54" s="236">
        <f>SUM(I55:I55)</f>
        <v>0</v>
      </c>
      <c r="J54" s="236"/>
      <c r="K54" s="236">
        <f>SUM(K55:K55)</f>
        <v>0</v>
      </c>
      <c r="L54" s="236"/>
      <c r="M54" s="236">
        <f>SUM(M55:M55)</f>
        <v>0</v>
      </c>
      <c r="N54" s="236"/>
      <c r="O54" s="236">
        <f>SUM(O55:O55)</f>
        <v>0</v>
      </c>
      <c r="P54" s="236"/>
      <c r="Q54" s="236">
        <f>SUM(Q55:Q55)</f>
        <v>0</v>
      </c>
      <c r="R54" s="236"/>
      <c r="S54" s="236"/>
      <c r="T54" s="236"/>
      <c r="U54" s="236"/>
      <c r="V54" s="236">
        <f>SUM(V55:V55)</f>
        <v>0</v>
      </c>
      <c r="W54" s="236"/>
      <c r="X54" s="236"/>
      <c r="AG54" t="s">
        <v>175</v>
      </c>
    </row>
    <row r="55" spans="1:60" ht="22.5" outlineLevel="1" x14ac:dyDescent="0.2">
      <c r="A55" s="249">
        <v>23</v>
      </c>
      <c r="B55" s="250" t="s">
        <v>262</v>
      </c>
      <c r="C55" s="261" t="s">
        <v>263</v>
      </c>
      <c r="D55" s="251" t="s">
        <v>243</v>
      </c>
      <c r="E55" s="252">
        <v>1</v>
      </c>
      <c r="F55" s="253"/>
      <c r="G55" s="254">
        <f>ROUND(E55*F55,2)</f>
        <v>0</v>
      </c>
      <c r="H55" s="233"/>
      <c r="I55" s="232">
        <f>ROUND(E55*H55,2)</f>
        <v>0</v>
      </c>
      <c r="J55" s="233"/>
      <c r="K55" s="232">
        <f>ROUND(E55*J55,2)</f>
        <v>0</v>
      </c>
      <c r="L55" s="232">
        <v>21</v>
      </c>
      <c r="M55" s="232">
        <f>G55*(1+L55/100)</f>
        <v>0</v>
      </c>
      <c r="N55" s="232">
        <v>0</v>
      </c>
      <c r="O55" s="232">
        <f>ROUND(E55*N55,2)</f>
        <v>0</v>
      </c>
      <c r="P55" s="232">
        <v>0</v>
      </c>
      <c r="Q55" s="232">
        <f>ROUND(E55*P55,2)</f>
        <v>0</v>
      </c>
      <c r="R55" s="232"/>
      <c r="S55" s="232" t="s">
        <v>239</v>
      </c>
      <c r="T55" s="232" t="s">
        <v>240</v>
      </c>
      <c r="U55" s="232">
        <v>0</v>
      </c>
      <c r="V55" s="232">
        <f>ROUND(E55*U55,2)</f>
        <v>0</v>
      </c>
      <c r="W55" s="232"/>
      <c r="X55" s="232" t="s">
        <v>180</v>
      </c>
      <c r="Y55" s="213"/>
      <c r="Z55" s="213"/>
      <c r="AA55" s="213"/>
      <c r="AB55" s="213"/>
      <c r="AC55" s="213"/>
      <c r="AD55" s="213"/>
      <c r="AE55" s="213"/>
      <c r="AF55" s="213"/>
      <c r="AG55" s="213" t="s">
        <v>264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x14ac:dyDescent="0.2">
      <c r="A56" s="237" t="s">
        <v>174</v>
      </c>
      <c r="B56" s="238" t="s">
        <v>144</v>
      </c>
      <c r="C56" s="258" t="s">
        <v>145</v>
      </c>
      <c r="D56" s="239"/>
      <c r="E56" s="240"/>
      <c r="F56" s="241"/>
      <c r="G56" s="242">
        <f>SUMIF(AG57:AG67,"&lt;&gt;NOR",G57:G67)</f>
        <v>0</v>
      </c>
      <c r="H56" s="236"/>
      <c r="I56" s="236">
        <f>SUM(I57:I67)</f>
        <v>0</v>
      </c>
      <c r="J56" s="236"/>
      <c r="K56" s="236">
        <f>SUM(K57:K67)</f>
        <v>0</v>
      </c>
      <c r="L56" s="236"/>
      <c r="M56" s="236">
        <f>SUM(M57:M67)</f>
        <v>0</v>
      </c>
      <c r="N56" s="236"/>
      <c r="O56" s="236">
        <f>SUM(O57:O67)</f>
        <v>0</v>
      </c>
      <c r="P56" s="236"/>
      <c r="Q56" s="236">
        <f>SUM(Q57:Q67)</f>
        <v>0</v>
      </c>
      <c r="R56" s="236"/>
      <c r="S56" s="236"/>
      <c r="T56" s="236"/>
      <c r="U56" s="236"/>
      <c r="V56" s="236">
        <f>SUM(V57:V67)</f>
        <v>0</v>
      </c>
      <c r="W56" s="236"/>
      <c r="X56" s="236"/>
      <c r="AG56" t="s">
        <v>175</v>
      </c>
    </row>
    <row r="57" spans="1:60" outlineLevel="1" x14ac:dyDescent="0.2">
      <c r="A57" s="243">
        <v>24</v>
      </c>
      <c r="B57" s="244" t="s">
        <v>265</v>
      </c>
      <c r="C57" s="259" t="s">
        <v>266</v>
      </c>
      <c r="D57" s="245" t="s">
        <v>202</v>
      </c>
      <c r="E57" s="246">
        <v>10.664999999999999</v>
      </c>
      <c r="F57" s="247"/>
      <c r="G57" s="248">
        <f>ROUND(E57*F57,2)</f>
        <v>0</v>
      </c>
      <c r="H57" s="233"/>
      <c r="I57" s="232">
        <f>ROUND(E57*H57,2)</f>
        <v>0</v>
      </c>
      <c r="J57" s="233"/>
      <c r="K57" s="232">
        <f>ROUND(E57*J57,2)</f>
        <v>0</v>
      </c>
      <c r="L57" s="232">
        <v>21</v>
      </c>
      <c r="M57" s="232">
        <f>G57*(1+L57/100)</f>
        <v>0</v>
      </c>
      <c r="N57" s="232">
        <v>0</v>
      </c>
      <c r="O57" s="232">
        <f>ROUND(E57*N57,2)</f>
        <v>0</v>
      </c>
      <c r="P57" s="232">
        <v>0</v>
      </c>
      <c r="Q57" s="232">
        <f>ROUND(E57*P57,2)</f>
        <v>0</v>
      </c>
      <c r="R57" s="232"/>
      <c r="S57" s="232" t="s">
        <v>239</v>
      </c>
      <c r="T57" s="232" t="s">
        <v>240</v>
      </c>
      <c r="U57" s="232">
        <v>0</v>
      </c>
      <c r="V57" s="232">
        <f>ROUND(E57*U57,2)</f>
        <v>0</v>
      </c>
      <c r="W57" s="232"/>
      <c r="X57" s="232" t="s">
        <v>180</v>
      </c>
      <c r="Y57" s="213"/>
      <c r="Z57" s="213"/>
      <c r="AA57" s="213"/>
      <c r="AB57" s="213"/>
      <c r="AC57" s="213"/>
      <c r="AD57" s="213"/>
      <c r="AE57" s="213"/>
      <c r="AF57" s="213"/>
      <c r="AG57" s="213" t="s">
        <v>181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30"/>
      <c r="B58" s="231"/>
      <c r="C58" s="262" t="s">
        <v>267</v>
      </c>
      <c r="D58" s="255"/>
      <c r="E58" s="255"/>
      <c r="F58" s="255"/>
      <c r="G58" s="255"/>
      <c r="H58" s="232"/>
      <c r="I58" s="232"/>
      <c r="J58" s="232"/>
      <c r="K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  <c r="W58" s="232"/>
      <c r="X58" s="232"/>
      <c r="Y58" s="213"/>
      <c r="Z58" s="213"/>
      <c r="AA58" s="213"/>
      <c r="AB58" s="213"/>
      <c r="AC58" s="213"/>
      <c r="AD58" s="213"/>
      <c r="AE58" s="213"/>
      <c r="AF58" s="213"/>
      <c r="AG58" s="213" t="s">
        <v>196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43">
        <v>25</v>
      </c>
      <c r="B59" s="244" t="s">
        <v>268</v>
      </c>
      <c r="C59" s="259" t="s">
        <v>269</v>
      </c>
      <c r="D59" s="245" t="s">
        <v>202</v>
      </c>
      <c r="E59" s="246">
        <v>70.900000000000006</v>
      </c>
      <c r="F59" s="247"/>
      <c r="G59" s="248">
        <f>ROUND(E59*F59,2)</f>
        <v>0</v>
      </c>
      <c r="H59" s="233"/>
      <c r="I59" s="232">
        <f>ROUND(E59*H59,2)</f>
        <v>0</v>
      </c>
      <c r="J59" s="233"/>
      <c r="K59" s="232">
        <f>ROUND(E59*J59,2)</f>
        <v>0</v>
      </c>
      <c r="L59" s="232">
        <v>21</v>
      </c>
      <c r="M59" s="232">
        <f>G59*(1+L59/100)</f>
        <v>0</v>
      </c>
      <c r="N59" s="232">
        <v>0</v>
      </c>
      <c r="O59" s="232">
        <f>ROUND(E59*N59,2)</f>
        <v>0</v>
      </c>
      <c r="P59" s="232">
        <v>0</v>
      </c>
      <c r="Q59" s="232">
        <f>ROUND(E59*P59,2)</f>
        <v>0</v>
      </c>
      <c r="R59" s="232"/>
      <c r="S59" s="232" t="s">
        <v>239</v>
      </c>
      <c r="T59" s="232" t="s">
        <v>240</v>
      </c>
      <c r="U59" s="232">
        <v>0</v>
      </c>
      <c r="V59" s="232">
        <f>ROUND(E59*U59,2)</f>
        <v>0</v>
      </c>
      <c r="W59" s="232"/>
      <c r="X59" s="232" t="s">
        <v>180</v>
      </c>
      <c r="Y59" s="213"/>
      <c r="Z59" s="213"/>
      <c r="AA59" s="213"/>
      <c r="AB59" s="213"/>
      <c r="AC59" s="213"/>
      <c r="AD59" s="213"/>
      <c r="AE59" s="213"/>
      <c r="AF59" s="213"/>
      <c r="AG59" s="213" t="s">
        <v>181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30"/>
      <c r="B60" s="231"/>
      <c r="C60" s="262" t="s">
        <v>270</v>
      </c>
      <c r="D60" s="255"/>
      <c r="E60" s="255"/>
      <c r="F60" s="255"/>
      <c r="G60" s="255"/>
      <c r="H60" s="232"/>
      <c r="I60" s="232"/>
      <c r="J60" s="232"/>
      <c r="K60" s="232"/>
      <c r="L60" s="232"/>
      <c r="M60" s="232"/>
      <c r="N60" s="232"/>
      <c r="O60" s="232"/>
      <c r="P60" s="232"/>
      <c r="Q60" s="232"/>
      <c r="R60" s="232"/>
      <c r="S60" s="232"/>
      <c r="T60" s="232"/>
      <c r="U60" s="232"/>
      <c r="V60" s="232"/>
      <c r="W60" s="232"/>
      <c r="X60" s="232"/>
      <c r="Y60" s="213"/>
      <c r="Z60" s="213"/>
      <c r="AA60" s="213"/>
      <c r="AB60" s="213"/>
      <c r="AC60" s="213"/>
      <c r="AD60" s="213"/>
      <c r="AE60" s="213"/>
      <c r="AF60" s="213"/>
      <c r="AG60" s="213" t="s">
        <v>196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30"/>
      <c r="B61" s="231"/>
      <c r="C61" s="260" t="s">
        <v>348</v>
      </c>
      <c r="D61" s="234"/>
      <c r="E61" s="235">
        <v>70.900000000000006</v>
      </c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13"/>
      <c r="Z61" s="213"/>
      <c r="AA61" s="213"/>
      <c r="AB61" s="213"/>
      <c r="AC61" s="213"/>
      <c r="AD61" s="213"/>
      <c r="AE61" s="213"/>
      <c r="AF61" s="213"/>
      <c r="AG61" s="213" t="s">
        <v>183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43">
        <v>26</v>
      </c>
      <c r="B62" s="244" t="s">
        <v>272</v>
      </c>
      <c r="C62" s="259" t="s">
        <v>273</v>
      </c>
      <c r="D62" s="245" t="s">
        <v>202</v>
      </c>
      <c r="E62" s="246">
        <v>41.719000000000001</v>
      </c>
      <c r="F62" s="247"/>
      <c r="G62" s="248">
        <f>ROUND(E62*F62,2)</f>
        <v>0</v>
      </c>
      <c r="H62" s="233"/>
      <c r="I62" s="232">
        <f>ROUND(E62*H62,2)</f>
        <v>0</v>
      </c>
      <c r="J62" s="233"/>
      <c r="K62" s="232">
        <f>ROUND(E62*J62,2)</f>
        <v>0</v>
      </c>
      <c r="L62" s="232">
        <v>21</v>
      </c>
      <c r="M62" s="232">
        <f>G62*(1+L62/100)</f>
        <v>0</v>
      </c>
      <c r="N62" s="232">
        <v>0</v>
      </c>
      <c r="O62" s="232">
        <f>ROUND(E62*N62,2)</f>
        <v>0</v>
      </c>
      <c r="P62" s="232">
        <v>0</v>
      </c>
      <c r="Q62" s="232">
        <f>ROUND(E62*P62,2)</f>
        <v>0</v>
      </c>
      <c r="R62" s="232"/>
      <c r="S62" s="232" t="s">
        <v>239</v>
      </c>
      <c r="T62" s="232" t="s">
        <v>240</v>
      </c>
      <c r="U62" s="232">
        <v>0</v>
      </c>
      <c r="V62" s="232">
        <f>ROUND(E62*U62,2)</f>
        <v>0</v>
      </c>
      <c r="W62" s="232"/>
      <c r="X62" s="232" t="s">
        <v>180</v>
      </c>
      <c r="Y62" s="213"/>
      <c r="Z62" s="213"/>
      <c r="AA62" s="213"/>
      <c r="AB62" s="213"/>
      <c r="AC62" s="213"/>
      <c r="AD62" s="213"/>
      <c r="AE62" s="213"/>
      <c r="AF62" s="213"/>
      <c r="AG62" s="213" t="s">
        <v>181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30"/>
      <c r="B63" s="231"/>
      <c r="C63" s="262" t="s">
        <v>270</v>
      </c>
      <c r="D63" s="255"/>
      <c r="E63" s="255"/>
      <c r="F63" s="255"/>
      <c r="G63" s="255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2"/>
      <c r="X63" s="232"/>
      <c r="Y63" s="213"/>
      <c r="Z63" s="213"/>
      <c r="AA63" s="213"/>
      <c r="AB63" s="213"/>
      <c r="AC63" s="213"/>
      <c r="AD63" s="213"/>
      <c r="AE63" s="213"/>
      <c r="AF63" s="213"/>
      <c r="AG63" s="213" t="s">
        <v>196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43">
        <v>27</v>
      </c>
      <c r="B64" s="244" t="s">
        <v>274</v>
      </c>
      <c r="C64" s="259" t="s">
        <v>275</v>
      </c>
      <c r="D64" s="245" t="s">
        <v>202</v>
      </c>
      <c r="E64" s="246">
        <v>0.34300000000000003</v>
      </c>
      <c r="F64" s="247"/>
      <c r="G64" s="248">
        <f>ROUND(E64*F64,2)</f>
        <v>0</v>
      </c>
      <c r="H64" s="233"/>
      <c r="I64" s="232">
        <f>ROUND(E64*H64,2)</f>
        <v>0</v>
      </c>
      <c r="J64" s="233"/>
      <c r="K64" s="232">
        <f>ROUND(E64*J64,2)</f>
        <v>0</v>
      </c>
      <c r="L64" s="232">
        <v>21</v>
      </c>
      <c r="M64" s="232">
        <f>G64*(1+L64/100)</f>
        <v>0</v>
      </c>
      <c r="N64" s="232">
        <v>0</v>
      </c>
      <c r="O64" s="232">
        <f>ROUND(E64*N64,2)</f>
        <v>0</v>
      </c>
      <c r="P64" s="232">
        <v>0</v>
      </c>
      <c r="Q64" s="232">
        <f>ROUND(E64*P64,2)</f>
        <v>0</v>
      </c>
      <c r="R64" s="232"/>
      <c r="S64" s="232" t="s">
        <v>239</v>
      </c>
      <c r="T64" s="232" t="s">
        <v>240</v>
      </c>
      <c r="U64" s="232">
        <v>0</v>
      </c>
      <c r="V64" s="232">
        <f>ROUND(E64*U64,2)</f>
        <v>0</v>
      </c>
      <c r="W64" s="232"/>
      <c r="X64" s="232" t="s">
        <v>180</v>
      </c>
      <c r="Y64" s="213"/>
      <c r="Z64" s="213"/>
      <c r="AA64" s="213"/>
      <c r="AB64" s="213"/>
      <c r="AC64" s="213"/>
      <c r="AD64" s="213"/>
      <c r="AE64" s="213"/>
      <c r="AF64" s="213"/>
      <c r="AG64" s="213" t="s">
        <v>181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30"/>
      <c r="B65" s="231"/>
      <c r="C65" s="262" t="s">
        <v>270</v>
      </c>
      <c r="D65" s="255"/>
      <c r="E65" s="255"/>
      <c r="F65" s="255"/>
      <c r="G65" s="255"/>
      <c r="H65" s="232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2"/>
      <c r="W65" s="232"/>
      <c r="X65" s="232"/>
      <c r="Y65" s="213"/>
      <c r="Z65" s="213"/>
      <c r="AA65" s="213"/>
      <c r="AB65" s="213"/>
      <c r="AC65" s="213"/>
      <c r="AD65" s="213"/>
      <c r="AE65" s="213"/>
      <c r="AF65" s="213"/>
      <c r="AG65" s="213" t="s">
        <v>196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43">
        <v>28</v>
      </c>
      <c r="B66" s="244" t="s">
        <v>276</v>
      </c>
      <c r="C66" s="259" t="s">
        <v>277</v>
      </c>
      <c r="D66" s="245" t="s">
        <v>202</v>
      </c>
      <c r="E66" s="246">
        <v>0.5</v>
      </c>
      <c r="F66" s="247"/>
      <c r="G66" s="248">
        <f>ROUND(E66*F66,2)</f>
        <v>0</v>
      </c>
      <c r="H66" s="233"/>
      <c r="I66" s="232">
        <f>ROUND(E66*H66,2)</f>
        <v>0</v>
      </c>
      <c r="J66" s="233"/>
      <c r="K66" s="232">
        <f>ROUND(E66*J66,2)</f>
        <v>0</v>
      </c>
      <c r="L66" s="232">
        <v>21</v>
      </c>
      <c r="M66" s="232">
        <f>G66*(1+L66/100)</f>
        <v>0</v>
      </c>
      <c r="N66" s="232">
        <v>0</v>
      </c>
      <c r="O66" s="232">
        <f>ROUND(E66*N66,2)</f>
        <v>0</v>
      </c>
      <c r="P66" s="232">
        <v>0</v>
      </c>
      <c r="Q66" s="232">
        <f>ROUND(E66*P66,2)</f>
        <v>0</v>
      </c>
      <c r="R66" s="232"/>
      <c r="S66" s="232" t="s">
        <v>239</v>
      </c>
      <c r="T66" s="232" t="s">
        <v>240</v>
      </c>
      <c r="U66" s="232">
        <v>0</v>
      </c>
      <c r="V66" s="232">
        <f>ROUND(E66*U66,2)</f>
        <v>0</v>
      </c>
      <c r="W66" s="232"/>
      <c r="X66" s="232" t="s">
        <v>180</v>
      </c>
      <c r="Y66" s="213"/>
      <c r="Z66" s="213"/>
      <c r="AA66" s="213"/>
      <c r="AB66" s="213"/>
      <c r="AC66" s="213"/>
      <c r="AD66" s="213"/>
      <c r="AE66" s="213"/>
      <c r="AF66" s="213"/>
      <c r="AG66" s="213" t="s">
        <v>181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30"/>
      <c r="B67" s="231"/>
      <c r="C67" s="262" t="s">
        <v>270</v>
      </c>
      <c r="D67" s="255"/>
      <c r="E67" s="255"/>
      <c r="F67" s="255"/>
      <c r="G67" s="255"/>
      <c r="H67" s="232"/>
      <c r="I67" s="232"/>
      <c r="J67" s="232"/>
      <c r="K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2"/>
      <c r="W67" s="232"/>
      <c r="X67" s="232"/>
      <c r="Y67" s="213"/>
      <c r="Z67" s="213"/>
      <c r="AA67" s="213"/>
      <c r="AB67" s="213"/>
      <c r="AC67" s="213"/>
      <c r="AD67" s="213"/>
      <c r="AE67" s="213"/>
      <c r="AF67" s="213"/>
      <c r="AG67" s="213" t="s">
        <v>196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x14ac:dyDescent="0.2">
      <c r="A68" s="3"/>
      <c r="B68" s="4"/>
      <c r="C68" s="263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AE68">
        <v>15</v>
      </c>
      <c r="AF68">
        <v>21</v>
      </c>
      <c r="AG68" t="s">
        <v>161</v>
      </c>
    </row>
    <row r="69" spans="1:60" x14ac:dyDescent="0.2">
      <c r="A69" s="216"/>
      <c r="B69" s="217" t="s">
        <v>31</v>
      </c>
      <c r="C69" s="264"/>
      <c r="D69" s="218"/>
      <c r="E69" s="219"/>
      <c r="F69" s="219"/>
      <c r="G69" s="257">
        <f>G8+G22+G25+G31+G37+G39+G42+G45+G47+G52+G54+G56</f>
        <v>0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AE69">
        <f>SUMIF(L7:L67,AE68,G7:G67)</f>
        <v>0</v>
      </c>
      <c r="AF69">
        <f>SUMIF(L7:L67,AF68,G7:G67)</f>
        <v>0</v>
      </c>
      <c r="AG69" t="s">
        <v>278</v>
      </c>
    </row>
    <row r="70" spans="1:60" x14ac:dyDescent="0.2">
      <c r="A70" s="3"/>
      <c r="B70" s="4"/>
      <c r="C70" s="263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60" x14ac:dyDescent="0.2">
      <c r="A71" s="3"/>
      <c r="B71" s="4"/>
      <c r="C71" s="263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60" x14ac:dyDescent="0.2">
      <c r="A72" s="220" t="s">
        <v>279</v>
      </c>
      <c r="B72" s="220"/>
      <c r="C72" s="265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60" x14ac:dyDescent="0.2">
      <c r="A73" s="221"/>
      <c r="B73" s="222"/>
      <c r="C73" s="266"/>
      <c r="D73" s="222"/>
      <c r="E73" s="222"/>
      <c r="F73" s="222"/>
      <c r="G73" s="22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AG73" t="s">
        <v>280</v>
      </c>
    </row>
    <row r="74" spans="1:60" x14ac:dyDescent="0.2">
      <c r="A74" s="224"/>
      <c r="B74" s="225"/>
      <c r="C74" s="267"/>
      <c r="D74" s="225"/>
      <c r="E74" s="225"/>
      <c r="F74" s="225"/>
      <c r="G74" s="226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60" x14ac:dyDescent="0.2">
      <c r="A75" s="224"/>
      <c r="B75" s="225"/>
      <c r="C75" s="267"/>
      <c r="D75" s="225"/>
      <c r="E75" s="225"/>
      <c r="F75" s="225"/>
      <c r="G75" s="226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60" x14ac:dyDescent="0.2">
      <c r="A76" s="224"/>
      <c r="B76" s="225"/>
      <c r="C76" s="267"/>
      <c r="D76" s="225"/>
      <c r="E76" s="225"/>
      <c r="F76" s="225"/>
      <c r="G76" s="226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 x14ac:dyDescent="0.2">
      <c r="A77" s="227"/>
      <c r="B77" s="228"/>
      <c r="C77" s="268"/>
      <c r="D77" s="228"/>
      <c r="E77" s="228"/>
      <c r="F77" s="228"/>
      <c r="G77" s="229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60" x14ac:dyDescent="0.2">
      <c r="A78" s="3"/>
      <c r="B78" s="4"/>
      <c r="C78" s="263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60" x14ac:dyDescent="0.2">
      <c r="C79" s="269"/>
      <c r="D79" s="10"/>
      <c r="AG79" t="s">
        <v>281</v>
      </c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6">
    <mergeCell ref="C51:G51"/>
    <mergeCell ref="C58:G58"/>
    <mergeCell ref="C60:G60"/>
    <mergeCell ref="C63:G63"/>
    <mergeCell ref="C65:G65"/>
    <mergeCell ref="C67:G67"/>
    <mergeCell ref="A1:G1"/>
    <mergeCell ref="C2:G2"/>
    <mergeCell ref="C3:G3"/>
    <mergeCell ref="C4:G4"/>
    <mergeCell ref="A72:C72"/>
    <mergeCell ref="A73:G77"/>
    <mergeCell ref="C17:G17"/>
    <mergeCell ref="C24:G24"/>
    <mergeCell ref="C33:G33"/>
    <mergeCell ref="C49:G49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50FAF-FDA8-4E28-B47E-8DE0E0D89BA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70</v>
      </c>
      <c r="C3" s="202" t="s">
        <v>71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70</v>
      </c>
      <c r="C4" s="205" t="s">
        <v>71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SUMIF(AG9:AG20,"&lt;&gt;NOR",G9:G20)</f>
        <v>0</v>
      </c>
      <c r="H8" s="236"/>
      <c r="I8" s="236">
        <f>SUM(I9:I20)</f>
        <v>0</v>
      </c>
      <c r="J8" s="236"/>
      <c r="K8" s="236">
        <f>SUM(K9:K20)</f>
        <v>0</v>
      </c>
      <c r="L8" s="236"/>
      <c r="M8" s="236">
        <f>SUM(M9:M20)</f>
        <v>0</v>
      </c>
      <c r="N8" s="236"/>
      <c r="O8" s="236">
        <f>SUM(O9:O20)</f>
        <v>0</v>
      </c>
      <c r="P8" s="236"/>
      <c r="Q8" s="236">
        <f>SUM(Q9:Q20)</f>
        <v>319.56</v>
      </c>
      <c r="R8" s="236"/>
      <c r="S8" s="236"/>
      <c r="T8" s="236"/>
      <c r="U8" s="236"/>
      <c r="V8" s="236">
        <f>SUM(V9:V20)</f>
        <v>402.01000000000005</v>
      </c>
      <c r="W8" s="236"/>
      <c r="X8" s="236"/>
      <c r="AG8" t="s">
        <v>175</v>
      </c>
    </row>
    <row r="9" spans="1:60" ht="22.5" outlineLevel="1" x14ac:dyDescent="0.2">
      <c r="A9" s="243">
        <v>1</v>
      </c>
      <c r="B9" s="244" t="s">
        <v>176</v>
      </c>
      <c r="C9" s="259" t="s">
        <v>177</v>
      </c>
      <c r="D9" s="245" t="s">
        <v>178</v>
      </c>
      <c r="E9" s="246">
        <v>126.932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2</v>
      </c>
      <c r="Q9" s="232">
        <f>ROUND(E9*P9,2)</f>
        <v>253.86</v>
      </c>
      <c r="R9" s="232"/>
      <c r="S9" s="232" t="s">
        <v>179</v>
      </c>
      <c r="T9" s="232" t="s">
        <v>179</v>
      </c>
      <c r="U9" s="232">
        <v>0.77</v>
      </c>
      <c r="V9" s="232">
        <f>ROUND(E9*U9,2)</f>
        <v>97.74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0" t="s">
        <v>349</v>
      </c>
      <c r="D10" s="234"/>
      <c r="E10" s="235">
        <v>126.932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22.5" outlineLevel="1" x14ac:dyDescent="0.2">
      <c r="A11" s="243">
        <v>2</v>
      </c>
      <c r="B11" s="244" t="s">
        <v>184</v>
      </c>
      <c r="C11" s="259" t="s">
        <v>185</v>
      </c>
      <c r="D11" s="245" t="s">
        <v>178</v>
      </c>
      <c r="E11" s="246">
        <v>26.018999999999998</v>
      </c>
      <c r="F11" s="247"/>
      <c r="G11" s="248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2.5249999999999999</v>
      </c>
      <c r="Q11" s="232">
        <f>ROUND(E11*P11,2)</f>
        <v>65.7</v>
      </c>
      <c r="R11" s="232"/>
      <c r="S11" s="232" t="s">
        <v>179</v>
      </c>
      <c r="T11" s="232" t="s">
        <v>179</v>
      </c>
      <c r="U11" s="232">
        <v>1.37</v>
      </c>
      <c r="V11" s="232">
        <f>ROUND(E11*U11,2)</f>
        <v>35.65</v>
      </c>
      <c r="W11" s="232"/>
      <c r="X11" s="232" t="s">
        <v>180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181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0"/>
      <c r="B12" s="231"/>
      <c r="C12" s="260" t="s">
        <v>350</v>
      </c>
      <c r="D12" s="234"/>
      <c r="E12" s="235">
        <v>26.018999999999998</v>
      </c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13"/>
      <c r="Z12" s="213"/>
      <c r="AA12" s="213"/>
      <c r="AB12" s="213"/>
      <c r="AC12" s="213"/>
      <c r="AD12" s="213"/>
      <c r="AE12" s="213"/>
      <c r="AF12" s="213"/>
      <c r="AG12" s="213" t="s">
        <v>183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43">
        <v>3</v>
      </c>
      <c r="B13" s="244" t="s">
        <v>187</v>
      </c>
      <c r="C13" s="259" t="s">
        <v>188</v>
      </c>
      <c r="D13" s="245" t="s">
        <v>178</v>
      </c>
      <c r="E13" s="246">
        <v>367.42899999999997</v>
      </c>
      <c r="F13" s="247"/>
      <c r="G13" s="248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/>
      <c r="S13" s="232" t="s">
        <v>179</v>
      </c>
      <c r="T13" s="232" t="s">
        <v>179</v>
      </c>
      <c r="U13" s="232">
        <v>0.434</v>
      </c>
      <c r="V13" s="232">
        <f>ROUND(E13*U13,2)</f>
        <v>159.46</v>
      </c>
      <c r="W13" s="232"/>
      <c r="X13" s="232" t="s">
        <v>180</v>
      </c>
      <c r="Y13" s="213"/>
      <c r="Z13" s="213"/>
      <c r="AA13" s="213"/>
      <c r="AB13" s="213"/>
      <c r="AC13" s="213"/>
      <c r="AD13" s="213"/>
      <c r="AE13" s="213"/>
      <c r="AF13" s="213"/>
      <c r="AG13" s="213" t="s">
        <v>181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30"/>
      <c r="B14" s="231"/>
      <c r="C14" s="260" t="s">
        <v>351</v>
      </c>
      <c r="D14" s="234"/>
      <c r="E14" s="235">
        <v>367.42899999999997</v>
      </c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13"/>
      <c r="Z14" s="213"/>
      <c r="AA14" s="213"/>
      <c r="AB14" s="213"/>
      <c r="AC14" s="213"/>
      <c r="AD14" s="213"/>
      <c r="AE14" s="213"/>
      <c r="AF14" s="213"/>
      <c r="AG14" s="213" t="s">
        <v>183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49">
        <v>4</v>
      </c>
      <c r="B15" s="250" t="s">
        <v>190</v>
      </c>
      <c r="C15" s="261" t="s">
        <v>191</v>
      </c>
      <c r="D15" s="251" t="s">
        <v>178</v>
      </c>
      <c r="E15" s="252">
        <v>367.42899999999997</v>
      </c>
      <c r="F15" s="253"/>
      <c r="G15" s="254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/>
      <c r="S15" s="232" t="s">
        <v>179</v>
      </c>
      <c r="T15" s="232" t="s">
        <v>179</v>
      </c>
      <c r="U15" s="232">
        <v>1.0999999999999999E-2</v>
      </c>
      <c r="V15" s="232">
        <f>ROUND(E15*U15,2)</f>
        <v>4.04</v>
      </c>
      <c r="W15" s="232"/>
      <c r="X15" s="232" t="s">
        <v>180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181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43">
        <v>5</v>
      </c>
      <c r="B16" s="244" t="s">
        <v>192</v>
      </c>
      <c r="C16" s="259" t="s">
        <v>193</v>
      </c>
      <c r="D16" s="245" t="s">
        <v>178</v>
      </c>
      <c r="E16" s="246">
        <v>520.38</v>
      </c>
      <c r="F16" s="247"/>
      <c r="G16" s="248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/>
      <c r="S16" s="232" t="s">
        <v>179</v>
      </c>
      <c r="T16" s="232" t="s">
        <v>179</v>
      </c>
      <c r="U16" s="232">
        <v>0.20200000000000001</v>
      </c>
      <c r="V16" s="232">
        <f>ROUND(E16*U16,2)</f>
        <v>105.12</v>
      </c>
      <c r="W16" s="232"/>
      <c r="X16" s="232" t="s">
        <v>180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194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30"/>
      <c r="B17" s="231"/>
      <c r="C17" s="262" t="s">
        <v>195</v>
      </c>
      <c r="D17" s="255"/>
      <c r="E17" s="255"/>
      <c r="F17" s="255"/>
      <c r="G17" s="255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13"/>
      <c r="Z17" s="213"/>
      <c r="AA17" s="213"/>
      <c r="AB17" s="213"/>
      <c r="AC17" s="213"/>
      <c r="AD17" s="213"/>
      <c r="AE17" s="213"/>
      <c r="AF17" s="213"/>
      <c r="AG17" s="213" t="s">
        <v>196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49">
        <v>6</v>
      </c>
      <c r="B18" s="250" t="s">
        <v>198</v>
      </c>
      <c r="C18" s="261" t="s">
        <v>199</v>
      </c>
      <c r="D18" s="251" t="s">
        <v>178</v>
      </c>
      <c r="E18" s="252">
        <v>367.42899999999997</v>
      </c>
      <c r="F18" s="253"/>
      <c r="G18" s="254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/>
      <c r="S18" s="232" t="s">
        <v>179</v>
      </c>
      <c r="T18" s="232" t="s">
        <v>179</v>
      </c>
      <c r="U18" s="232">
        <v>0</v>
      </c>
      <c r="V18" s="232">
        <f>ROUND(E18*U18,2)</f>
        <v>0</v>
      </c>
      <c r="W18" s="232"/>
      <c r="X18" s="232" t="s">
        <v>180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181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43">
        <v>7</v>
      </c>
      <c r="B19" s="244" t="s">
        <v>200</v>
      </c>
      <c r="C19" s="259" t="s">
        <v>201</v>
      </c>
      <c r="D19" s="245" t="s">
        <v>202</v>
      </c>
      <c r="E19" s="246">
        <v>936.68399999999997</v>
      </c>
      <c r="F19" s="247"/>
      <c r="G19" s="248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 t="s">
        <v>203</v>
      </c>
      <c r="S19" s="232" t="s">
        <v>179</v>
      </c>
      <c r="T19" s="232" t="s">
        <v>179</v>
      </c>
      <c r="U19" s="232">
        <v>0</v>
      </c>
      <c r="V19" s="232">
        <f>ROUND(E19*U19,2)</f>
        <v>0</v>
      </c>
      <c r="W19" s="232"/>
      <c r="X19" s="232" t="s">
        <v>204</v>
      </c>
      <c r="Y19" s="213"/>
      <c r="Z19" s="213"/>
      <c r="AA19" s="213"/>
      <c r="AB19" s="213"/>
      <c r="AC19" s="213"/>
      <c r="AD19" s="213"/>
      <c r="AE19" s="213"/>
      <c r="AF19" s="213"/>
      <c r="AG19" s="213" t="s">
        <v>205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30"/>
      <c r="B20" s="231"/>
      <c r="C20" s="260" t="s">
        <v>352</v>
      </c>
      <c r="D20" s="234"/>
      <c r="E20" s="235">
        <v>936.68399999999997</v>
      </c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13"/>
      <c r="Z20" s="213"/>
      <c r="AA20" s="213"/>
      <c r="AB20" s="213"/>
      <c r="AC20" s="213"/>
      <c r="AD20" s="213"/>
      <c r="AE20" s="213"/>
      <c r="AF20" s="213"/>
      <c r="AG20" s="213" t="s">
        <v>183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5.5" x14ac:dyDescent="0.2">
      <c r="A21" s="237" t="s">
        <v>174</v>
      </c>
      <c r="B21" s="238" t="s">
        <v>114</v>
      </c>
      <c r="C21" s="258" t="s">
        <v>115</v>
      </c>
      <c r="D21" s="239"/>
      <c r="E21" s="240"/>
      <c r="F21" s="241"/>
      <c r="G21" s="242">
        <f>SUMIF(AG22:AG24,"&lt;&gt;NOR",G22:G24)</f>
        <v>0</v>
      </c>
      <c r="H21" s="236"/>
      <c r="I21" s="236">
        <f>SUM(I22:I24)</f>
        <v>0</v>
      </c>
      <c r="J21" s="236"/>
      <c r="K21" s="236">
        <f>SUM(K22:K24)</f>
        <v>0</v>
      </c>
      <c r="L21" s="236"/>
      <c r="M21" s="236">
        <f>SUM(M22:M24)</f>
        <v>0</v>
      </c>
      <c r="N21" s="236"/>
      <c r="O21" s="236">
        <f>SUM(O22:O24)</f>
        <v>0</v>
      </c>
      <c r="P21" s="236"/>
      <c r="Q21" s="236">
        <f>SUM(Q22:Q24)</f>
        <v>0</v>
      </c>
      <c r="R21" s="236"/>
      <c r="S21" s="236"/>
      <c r="T21" s="236"/>
      <c r="U21" s="236"/>
      <c r="V21" s="236">
        <f>SUM(V22:V24)</f>
        <v>320</v>
      </c>
      <c r="W21" s="236"/>
      <c r="X21" s="236"/>
      <c r="AG21" t="s">
        <v>175</v>
      </c>
    </row>
    <row r="22" spans="1:60" outlineLevel="1" x14ac:dyDescent="0.2">
      <c r="A22" s="243">
        <v>8</v>
      </c>
      <c r="B22" s="244" t="s">
        <v>207</v>
      </c>
      <c r="C22" s="259" t="s">
        <v>208</v>
      </c>
      <c r="D22" s="245" t="s">
        <v>209</v>
      </c>
      <c r="E22" s="246">
        <v>320</v>
      </c>
      <c r="F22" s="247"/>
      <c r="G22" s="248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2" t="s">
        <v>210</v>
      </c>
      <c r="S22" s="232" t="s">
        <v>179</v>
      </c>
      <c r="T22" s="232" t="s">
        <v>179</v>
      </c>
      <c r="U22" s="232">
        <v>1</v>
      </c>
      <c r="V22" s="232">
        <f>ROUND(E22*U22,2)</f>
        <v>320</v>
      </c>
      <c r="W22" s="232"/>
      <c r="X22" s="232" t="s">
        <v>211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212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0"/>
      <c r="B23" s="231"/>
      <c r="C23" s="262" t="s">
        <v>213</v>
      </c>
      <c r="D23" s="255"/>
      <c r="E23" s="255"/>
      <c r="F23" s="255"/>
      <c r="G23" s="255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13"/>
      <c r="Z23" s="213"/>
      <c r="AA23" s="213"/>
      <c r="AB23" s="213"/>
      <c r="AC23" s="213"/>
      <c r="AD23" s="213"/>
      <c r="AE23" s="213"/>
      <c r="AF23" s="213"/>
      <c r="AG23" s="213" t="s">
        <v>196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30"/>
      <c r="B24" s="231"/>
      <c r="C24" s="260" t="s">
        <v>353</v>
      </c>
      <c r="D24" s="234"/>
      <c r="E24" s="235">
        <v>320</v>
      </c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13"/>
      <c r="Z24" s="213"/>
      <c r="AA24" s="213"/>
      <c r="AB24" s="213"/>
      <c r="AC24" s="213"/>
      <c r="AD24" s="213"/>
      <c r="AE24" s="213"/>
      <c r="AF24" s="213"/>
      <c r="AG24" s="213" t="s">
        <v>183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x14ac:dyDescent="0.2">
      <c r="A25" s="237" t="s">
        <v>174</v>
      </c>
      <c r="B25" s="238" t="s">
        <v>116</v>
      </c>
      <c r="C25" s="258" t="s">
        <v>117</v>
      </c>
      <c r="D25" s="239"/>
      <c r="E25" s="240"/>
      <c r="F25" s="241"/>
      <c r="G25" s="242">
        <f>SUMIF(AG26:AG27,"&lt;&gt;NOR",G26:G27)</f>
        <v>0</v>
      </c>
      <c r="H25" s="236"/>
      <c r="I25" s="236">
        <f>SUM(I26:I27)</f>
        <v>0</v>
      </c>
      <c r="J25" s="236"/>
      <c r="K25" s="236">
        <f>SUM(K26:K27)</f>
        <v>0</v>
      </c>
      <c r="L25" s="236"/>
      <c r="M25" s="236">
        <f>SUM(M26:M27)</f>
        <v>0</v>
      </c>
      <c r="N25" s="236"/>
      <c r="O25" s="236">
        <f>SUM(O26:O27)</f>
        <v>0.69</v>
      </c>
      <c r="P25" s="236"/>
      <c r="Q25" s="236">
        <f>SUM(Q26:Q27)</f>
        <v>249.78</v>
      </c>
      <c r="R25" s="236"/>
      <c r="S25" s="236"/>
      <c r="T25" s="236"/>
      <c r="U25" s="236"/>
      <c r="V25" s="236">
        <f>SUM(V26:V27)</f>
        <v>699.39</v>
      </c>
      <c r="W25" s="236"/>
      <c r="X25" s="236"/>
      <c r="AG25" t="s">
        <v>175</v>
      </c>
    </row>
    <row r="26" spans="1:60" outlineLevel="1" x14ac:dyDescent="0.2">
      <c r="A26" s="243">
        <v>9</v>
      </c>
      <c r="B26" s="244" t="s">
        <v>215</v>
      </c>
      <c r="C26" s="259" t="s">
        <v>216</v>
      </c>
      <c r="D26" s="245" t="s">
        <v>178</v>
      </c>
      <c r="E26" s="246">
        <v>104.07599999999999</v>
      </c>
      <c r="F26" s="247"/>
      <c r="G26" s="248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2">
        <v>6.6600000000000001E-3</v>
      </c>
      <c r="O26" s="232">
        <f>ROUND(E26*N26,2)</f>
        <v>0.69</v>
      </c>
      <c r="P26" s="232">
        <v>2.4</v>
      </c>
      <c r="Q26" s="232">
        <f>ROUND(E26*P26,2)</f>
        <v>249.78</v>
      </c>
      <c r="R26" s="232"/>
      <c r="S26" s="232" t="s">
        <v>179</v>
      </c>
      <c r="T26" s="232" t="s">
        <v>179</v>
      </c>
      <c r="U26" s="232">
        <v>6.72</v>
      </c>
      <c r="V26" s="232">
        <f>ROUND(E26*U26,2)</f>
        <v>699.39</v>
      </c>
      <c r="W26" s="232"/>
      <c r="X26" s="232" t="s">
        <v>180</v>
      </c>
      <c r="Y26" s="213"/>
      <c r="Z26" s="213"/>
      <c r="AA26" s="213"/>
      <c r="AB26" s="213"/>
      <c r="AC26" s="213"/>
      <c r="AD26" s="213"/>
      <c r="AE26" s="213"/>
      <c r="AF26" s="213"/>
      <c r="AG26" s="213" t="s">
        <v>181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0"/>
      <c r="B27" s="231"/>
      <c r="C27" s="260" t="s">
        <v>354</v>
      </c>
      <c r="D27" s="234"/>
      <c r="E27" s="235">
        <v>104.07599999999999</v>
      </c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13"/>
      <c r="Z27" s="213"/>
      <c r="AA27" s="213"/>
      <c r="AB27" s="213"/>
      <c r="AC27" s="213"/>
      <c r="AD27" s="213"/>
      <c r="AE27" s="213"/>
      <c r="AF27" s="213"/>
      <c r="AG27" s="213" t="s">
        <v>183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x14ac:dyDescent="0.2">
      <c r="A28" s="237" t="s">
        <v>174</v>
      </c>
      <c r="B28" s="238" t="s">
        <v>118</v>
      </c>
      <c r="C28" s="258" t="s">
        <v>119</v>
      </c>
      <c r="D28" s="239"/>
      <c r="E28" s="240"/>
      <c r="F28" s="241"/>
      <c r="G28" s="242">
        <f>SUMIF(AG29:AG31,"&lt;&gt;NOR",G29:G31)</f>
        <v>0</v>
      </c>
      <c r="H28" s="236"/>
      <c r="I28" s="236">
        <f>SUM(I29:I31)</f>
        <v>0</v>
      </c>
      <c r="J28" s="236"/>
      <c r="K28" s="236">
        <f>SUM(K29:K31)</f>
        <v>0</v>
      </c>
      <c r="L28" s="236"/>
      <c r="M28" s="236">
        <f>SUM(M29:M31)</f>
        <v>0</v>
      </c>
      <c r="N28" s="236"/>
      <c r="O28" s="236">
        <f>SUM(O29:O31)</f>
        <v>1.71</v>
      </c>
      <c r="P28" s="236"/>
      <c r="Q28" s="236">
        <f>SUM(Q29:Q31)</f>
        <v>854.72</v>
      </c>
      <c r="R28" s="236"/>
      <c r="S28" s="236"/>
      <c r="T28" s="236"/>
      <c r="U28" s="236"/>
      <c r="V28" s="236">
        <f>SUM(V29:V31)</f>
        <v>1487.22</v>
      </c>
      <c r="W28" s="236"/>
      <c r="X28" s="236"/>
      <c r="AG28" t="s">
        <v>175</v>
      </c>
    </row>
    <row r="29" spans="1:60" ht="22.5" outlineLevel="1" x14ac:dyDescent="0.2">
      <c r="A29" s="243">
        <v>10</v>
      </c>
      <c r="B29" s="244" t="s">
        <v>355</v>
      </c>
      <c r="C29" s="259" t="s">
        <v>329</v>
      </c>
      <c r="D29" s="245" t="s">
        <v>178</v>
      </c>
      <c r="E29" s="246">
        <v>1899.3869999999999</v>
      </c>
      <c r="F29" s="247"/>
      <c r="G29" s="248">
        <f>ROUND(E29*F29,2)</f>
        <v>0</v>
      </c>
      <c r="H29" s="233"/>
      <c r="I29" s="232">
        <f>ROUND(E29*H29,2)</f>
        <v>0</v>
      </c>
      <c r="J29" s="233"/>
      <c r="K29" s="232">
        <f>ROUND(E29*J29,2)</f>
        <v>0</v>
      </c>
      <c r="L29" s="232">
        <v>21</v>
      </c>
      <c r="M29" s="232">
        <f>G29*(1+L29/100)</f>
        <v>0</v>
      </c>
      <c r="N29" s="232">
        <v>8.9999999999999998E-4</v>
      </c>
      <c r="O29" s="232">
        <f>ROUND(E29*N29,2)</f>
        <v>1.71</v>
      </c>
      <c r="P29" s="232">
        <v>0.45</v>
      </c>
      <c r="Q29" s="232">
        <f>ROUND(E29*P29,2)</f>
        <v>854.72</v>
      </c>
      <c r="R29" s="232"/>
      <c r="S29" s="232" t="s">
        <v>239</v>
      </c>
      <c r="T29" s="232" t="s">
        <v>356</v>
      </c>
      <c r="U29" s="232">
        <v>0.78300000000000003</v>
      </c>
      <c r="V29" s="232">
        <f>ROUND(E29*U29,2)</f>
        <v>1487.22</v>
      </c>
      <c r="W29" s="232"/>
      <c r="X29" s="232" t="s">
        <v>180</v>
      </c>
      <c r="Y29" s="213"/>
      <c r="Z29" s="213"/>
      <c r="AA29" s="213"/>
      <c r="AB29" s="213"/>
      <c r="AC29" s="213"/>
      <c r="AD29" s="213"/>
      <c r="AE29" s="213"/>
      <c r="AF29" s="213"/>
      <c r="AG29" s="213" t="s">
        <v>194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30"/>
      <c r="B30" s="231"/>
      <c r="C30" s="262" t="s">
        <v>317</v>
      </c>
      <c r="D30" s="255"/>
      <c r="E30" s="255"/>
      <c r="F30" s="255"/>
      <c r="G30" s="255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13"/>
      <c r="Z30" s="213"/>
      <c r="AA30" s="213"/>
      <c r="AB30" s="213"/>
      <c r="AC30" s="213"/>
      <c r="AD30" s="213"/>
      <c r="AE30" s="213"/>
      <c r="AF30" s="213"/>
      <c r="AG30" s="213" t="s">
        <v>196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30"/>
      <c r="B31" s="231"/>
      <c r="C31" s="260" t="s">
        <v>357</v>
      </c>
      <c r="D31" s="234"/>
      <c r="E31" s="235">
        <v>1899.3869999999999</v>
      </c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13"/>
      <c r="Z31" s="213"/>
      <c r="AA31" s="213"/>
      <c r="AB31" s="213"/>
      <c r="AC31" s="213"/>
      <c r="AD31" s="213"/>
      <c r="AE31" s="213"/>
      <c r="AF31" s="213"/>
      <c r="AG31" s="213" t="s">
        <v>183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x14ac:dyDescent="0.2">
      <c r="A32" s="237" t="s">
        <v>174</v>
      </c>
      <c r="B32" s="238" t="s">
        <v>120</v>
      </c>
      <c r="C32" s="258" t="s">
        <v>121</v>
      </c>
      <c r="D32" s="239"/>
      <c r="E32" s="240"/>
      <c r="F32" s="241"/>
      <c r="G32" s="242">
        <f>SUMIF(AG33:AG33,"&lt;&gt;NOR",G33:G33)</f>
        <v>0</v>
      </c>
      <c r="H32" s="236"/>
      <c r="I32" s="236">
        <f>SUM(I33:I33)</f>
        <v>0</v>
      </c>
      <c r="J32" s="236"/>
      <c r="K32" s="236">
        <f>SUM(K33:K33)</f>
        <v>0</v>
      </c>
      <c r="L32" s="236"/>
      <c r="M32" s="236">
        <f>SUM(M33:M33)</f>
        <v>0</v>
      </c>
      <c r="N32" s="236"/>
      <c r="O32" s="236">
        <f>SUM(O33:O33)</f>
        <v>0</v>
      </c>
      <c r="P32" s="236"/>
      <c r="Q32" s="236">
        <f>SUM(Q33:Q33)</f>
        <v>0</v>
      </c>
      <c r="R32" s="236"/>
      <c r="S32" s="236"/>
      <c r="T32" s="236"/>
      <c r="U32" s="236"/>
      <c r="V32" s="236">
        <f>SUM(V33:V33)</f>
        <v>6.9</v>
      </c>
      <c r="W32" s="236"/>
      <c r="X32" s="236"/>
      <c r="AG32" t="s">
        <v>175</v>
      </c>
    </row>
    <row r="33" spans="1:60" outlineLevel="1" x14ac:dyDescent="0.2">
      <c r="A33" s="249">
        <v>11</v>
      </c>
      <c r="B33" s="250" t="s">
        <v>232</v>
      </c>
      <c r="C33" s="261" t="s">
        <v>233</v>
      </c>
      <c r="D33" s="251" t="s">
        <v>202</v>
      </c>
      <c r="E33" s="252">
        <v>2.40259</v>
      </c>
      <c r="F33" s="253"/>
      <c r="G33" s="254">
        <f>ROUND(E33*F33,2)</f>
        <v>0</v>
      </c>
      <c r="H33" s="233"/>
      <c r="I33" s="232">
        <f>ROUND(E33*H33,2)</f>
        <v>0</v>
      </c>
      <c r="J33" s="233"/>
      <c r="K33" s="232">
        <f>ROUND(E33*J33,2)</f>
        <v>0</v>
      </c>
      <c r="L33" s="232">
        <v>21</v>
      </c>
      <c r="M33" s="232">
        <f>G33*(1+L33/100)</f>
        <v>0</v>
      </c>
      <c r="N33" s="232">
        <v>0</v>
      </c>
      <c r="O33" s="232">
        <f>ROUND(E33*N33,2)</f>
        <v>0</v>
      </c>
      <c r="P33" s="232">
        <v>0</v>
      </c>
      <c r="Q33" s="232">
        <f>ROUND(E33*P33,2)</f>
        <v>0</v>
      </c>
      <c r="R33" s="232"/>
      <c r="S33" s="232" t="s">
        <v>179</v>
      </c>
      <c r="T33" s="232" t="s">
        <v>179</v>
      </c>
      <c r="U33" s="232">
        <v>2.8719999999999999</v>
      </c>
      <c r="V33" s="232">
        <f>ROUND(E33*U33,2)</f>
        <v>6.9</v>
      </c>
      <c r="W33" s="232"/>
      <c r="X33" s="232" t="s">
        <v>234</v>
      </c>
      <c r="Y33" s="213"/>
      <c r="Z33" s="213"/>
      <c r="AA33" s="213"/>
      <c r="AB33" s="213"/>
      <c r="AC33" s="213"/>
      <c r="AD33" s="213"/>
      <c r="AE33" s="213"/>
      <c r="AF33" s="213"/>
      <c r="AG33" s="213" t="s">
        <v>235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x14ac:dyDescent="0.2">
      <c r="A34" s="237" t="s">
        <v>174</v>
      </c>
      <c r="B34" s="238" t="s">
        <v>122</v>
      </c>
      <c r="C34" s="258" t="s">
        <v>123</v>
      </c>
      <c r="D34" s="239"/>
      <c r="E34" s="240"/>
      <c r="F34" s="241"/>
      <c r="G34" s="242">
        <f>SUMIF(AG35:AG36,"&lt;&gt;NOR",G35:G36)</f>
        <v>0</v>
      </c>
      <c r="H34" s="236"/>
      <c r="I34" s="236">
        <f>SUM(I35:I36)</f>
        <v>0</v>
      </c>
      <c r="J34" s="236"/>
      <c r="K34" s="236">
        <f>SUM(K35:K36)</f>
        <v>0</v>
      </c>
      <c r="L34" s="236"/>
      <c r="M34" s="236">
        <f>SUM(M35:M36)</f>
        <v>0</v>
      </c>
      <c r="N34" s="236"/>
      <c r="O34" s="236">
        <f>SUM(O35:O36)</f>
        <v>0</v>
      </c>
      <c r="P34" s="236"/>
      <c r="Q34" s="236">
        <f>SUM(Q35:Q36)</f>
        <v>0</v>
      </c>
      <c r="R34" s="236"/>
      <c r="S34" s="236"/>
      <c r="T34" s="236"/>
      <c r="U34" s="236"/>
      <c r="V34" s="236">
        <f>SUM(V35:V36)</f>
        <v>0</v>
      </c>
      <c r="W34" s="236"/>
      <c r="X34" s="236"/>
      <c r="AG34" t="s">
        <v>175</v>
      </c>
    </row>
    <row r="35" spans="1:60" ht="22.5" outlineLevel="1" x14ac:dyDescent="0.2">
      <c r="A35" s="249">
        <v>12</v>
      </c>
      <c r="B35" s="250" t="s">
        <v>236</v>
      </c>
      <c r="C35" s="261" t="s">
        <v>237</v>
      </c>
      <c r="D35" s="251" t="s">
        <v>238</v>
      </c>
      <c r="E35" s="252">
        <v>10</v>
      </c>
      <c r="F35" s="253"/>
      <c r="G35" s="254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2">
        <v>0</v>
      </c>
      <c r="O35" s="232">
        <f>ROUND(E35*N35,2)</f>
        <v>0</v>
      </c>
      <c r="P35" s="232">
        <v>0</v>
      </c>
      <c r="Q35" s="232">
        <f>ROUND(E35*P35,2)</f>
        <v>0</v>
      </c>
      <c r="R35" s="232"/>
      <c r="S35" s="232" t="s">
        <v>239</v>
      </c>
      <c r="T35" s="232" t="s">
        <v>240</v>
      </c>
      <c r="U35" s="232">
        <v>0</v>
      </c>
      <c r="V35" s="232">
        <f>ROUND(E35*U35,2)</f>
        <v>0</v>
      </c>
      <c r="W35" s="232"/>
      <c r="X35" s="232" t="s">
        <v>180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194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49">
        <v>13</v>
      </c>
      <c r="B36" s="250" t="s">
        <v>241</v>
      </c>
      <c r="C36" s="261" t="s">
        <v>242</v>
      </c>
      <c r="D36" s="251" t="s">
        <v>243</v>
      </c>
      <c r="E36" s="252">
        <v>1</v>
      </c>
      <c r="F36" s="253"/>
      <c r="G36" s="254">
        <f>ROUND(E36*F36,2)</f>
        <v>0</v>
      </c>
      <c r="H36" s="233"/>
      <c r="I36" s="232">
        <f>ROUND(E36*H36,2)</f>
        <v>0</v>
      </c>
      <c r="J36" s="233"/>
      <c r="K36" s="232">
        <f>ROUND(E36*J36,2)</f>
        <v>0</v>
      </c>
      <c r="L36" s="232">
        <v>21</v>
      </c>
      <c r="M36" s="232">
        <f>G36*(1+L36/100)</f>
        <v>0</v>
      </c>
      <c r="N36" s="232">
        <v>0</v>
      </c>
      <c r="O36" s="232">
        <f>ROUND(E36*N36,2)</f>
        <v>0</v>
      </c>
      <c r="P36" s="232">
        <v>0</v>
      </c>
      <c r="Q36" s="232">
        <f>ROUND(E36*P36,2)</f>
        <v>0</v>
      </c>
      <c r="R36" s="232"/>
      <c r="S36" s="232" t="s">
        <v>239</v>
      </c>
      <c r="T36" s="232" t="s">
        <v>240</v>
      </c>
      <c r="U36" s="232">
        <v>0</v>
      </c>
      <c r="V36" s="232">
        <f>ROUND(E36*U36,2)</f>
        <v>0</v>
      </c>
      <c r="W36" s="232"/>
      <c r="X36" s="232" t="s">
        <v>180</v>
      </c>
      <c r="Y36" s="213"/>
      <c r="Z36" s="213"/>
      <c r="AA36" s="213"/>
      <c r="AB36" s="213"/>
      <c r="AC36" s="213"/>
      <c r="AD36" s="213"/>
      <c r="AE36" s="213"/>
      <c r="AF36" s="213"/>
      <c r="AG36" s="213" t="s">
        <v>194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x14ac:dyDescent="0.2">
      <c r="A37" s="237" t="s">
        <v>174</v>
      </c>
      <c r="B37" s="238" t="s">
        <v>124</v>
      </c>
      <c r="C37" s="258" t="s">
        <v>125</v>
      </c>
      <c r="D37" s="239"/>
      <c r="E37" s="240"/>
      <c r="F37" s="241"/>
      <c r="G37" s="242">
        <f>SUMIF(AG38:AG39,"&lt;&gt;NOR",G38:G39)</f>
        <v>0</v>
      </c>
      <c r="H37" s="236"/>
      <c r="I37" s="236">
        <f>SUM(I38:I39)</f>
        <v>0</v>
      </c>
      <c r="J37" s="236"/>
      <c r="K37" s="236">
        <f>SUM(K38:K39)</f>
        <v>0</v>
      </c>
      <c r="L37" s="236"/>
      <c r="M37" s="236">
        <f>SUM(M38:M39)</f>
        <v>0</v>
      </c>
      <c r="N37" s="236"/>
      <c r="O37" s="236">
        <f>SUM(O38:O39)</f>
        <v>0</v>
      </c>
      <c r="P37" s="236"/>
      <c r="Q37" s="236">
        <f>SUM(Q38:Q39)</f>
        <v>0</v>
      </c>
      <c r="R37" s="236"/>
      <c r="S37" s="236"/>
      <c r="T37" s="236"/>
      <c r="U37" s="236"/>
      <c r="V37" s="236">
        <f>SUM(V38:V39)</f>
        <v>0</v>
      </c>
      <c r="W37" s="236"/>
      <c r="X37" s="236"/>
      <c r="AG37" t="s">
        <v>175</v>
      </c>
    </row>
    <row r="38" spans="1:60" ht="22.5" outlineLevel="1" x14ac:dyDescent="0.2">
      <c r="A38" s="249">
        <v>14</v>
      </c>
      <c r="B38" s="250" t="s">
        <v>236</v>
      </c>
      <c r="C38" s="261" t="s">
        <v>244</v>
      </c>
      <c r="D38" s="251" t="s">
        <v>238</v>
      </c>
      <c r="E38" s="252">
        <v>10</v>
      </c>
      <c r="F38" s="253"/>
      <c r="G38" s="254">
        <f>ROUND(E38*F38,2)</f>
        <v>0</v>
      </c>
      <c r="H38" s="233"/>
      <c r="I38" s="232">
        <f>ROUND(E38*H38,2)</f>
        <v>0</v>
      </c>
      <c r="J38" s="233"/>
      <c r="K38" s="232">
        <f>ROUND(E38*J38,2)</f>
        <v>0</v>
      </c>
      <c r="L38" s="232">
        <v>21</v>
      </c>
      <c r="M38" s="232">
        <f>G38*(1+L38/100)</f>
        <v>0</v>
      </c>
      <c r="N38" s="232">
        <v>0</v>
      </c>
      <c r="O38" s="232">
        <f>ROUND(E38*N38,2)</f>
        <v>0</v>
      </c>
      <c r="P38" s="232">
        <v>0</v>
      </c>
      <c r="Q38" s="232">
        <f>ROUND(E38*P38,2)</f>
        <v>0</v>
      </c>
      <c r="R38" s="232"/>
      <c r="S38" s="232" t="s">
        <v>239</v>
      </c>
      <c r="T38" s="232" t="s">
        <v>240</v>
      </c>
      <c r="U38" s="232">
        <v>0</v>
      </c>
      <c r="V38" s="232">
        <f>ROUND(E38*U38,2)</f>
        <v>0</v>
      </c>
      <c r="W38" s="232"/>
      <c r="X38" s="232" t="s">
        <v>245</v>
      </c>
      <c r="Y38" s="213"/>
      <c r="Z38" s="213"/>
      <c r="AA38" s="213"/>
      <c r="AB38" s="213"/>
      <c r="AC38" s="213"/>
      <c r="AD38" s="213"/>
      <c r="AE38" s="213"/>
      <c r="AF38" s="213"/>
      <c r="AG38" s="213" t="s">
        <v>246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49">
        <v>15</v>
      </c>
      <c r="B39" s="250" t="s">
        <v>241</v>
      </c>
      <c r="C39" s="261" t="s">
        <v>247</v>
      </c>
      <c r="D39" s="251" t="s">
        <v>243</v>
      </c>
      <c r="E39" s="252">
        <v>1</v>
      </c>
      <c r="F39" s="253"/>
      <c r="G39" s="254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2">
        <v>0</v>
      </c>
      <c r="O39" s="232">
        <f>ROUND(E39*N39,2)</f>
        <v>0</v>
      </c>
      <c r="P39" s="232">
        <v>0</v>
      </c>
      <c r="Q39" s="232">
        <f>ROUND(E39*P39,2)</f>
        <v>0</v>
      </c>
      <c r="R39" s="232"/>
      <c r="S39" s="232" t="s">
        <v>239</v>
      </c>
      <c r="T39" s="232" t="s">
        <v>240</v>
      </c>
      <c r="U39" s="232">
        <v>0</v>
      </c>
      <c r="V39" s="232">
        <f>ROUND(E39*U39,2)</f>
        <v>0</v>
      </c>
      <c r="W39" s="232"/>
      <c r="X39" s="232" t="s">
        <v>245</v>
      </c>
      <c r="Y39" s="213"/>
      <c r="Z39" s="213"/>
      <c r="AA39" s="213"/>
      <c r="AB39" s="213"/>
      <c r="AC39" s="213"/>
      <c r="AD39" s="213"/>
      <c r="AE39" s="213"/>
      <c r="AF39" s="213"/>
      <c r="AG39" s="213" t="s">
        <v>246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x14ac:dyDescent="0.2">
      <c r="A40" s="237" t="s">
        <v>174</v>
      </c>
      <c r="B40" s="238" t="s">
        <v>126</v>
      </c>
      <c r="C40" s="258" t="s">
        <v>127</v>
      </c>
      <c r="D40" s="239"/>
      <c r="E40" s="240"/>
      <c r="F40" s="241"/>
      <c r="G40" s="242">
        <f>SUMIF(AG41:AG42,"&lt;&gt;NOR",G41:G42)</f>
        <v>0</v>
      </c>
      <c r="H40" s="236"/>
      <c r="I40" s="236">
        <f>SUM(I41:I42)</f>
        <v>0</v>
      </c>
      <c r="J40" s="236"/>
      <c r="K40" s="236">
        <f>SUM(K41:K42)</f>
        <v>0</v>
      </c>
      <c r="L40" s="236"/>
      <c r="M40" s="236">
        <f>SUM(M41:M42)</f>
        <v>0</v>
      </c>
      <c r="N40" s="236"/>
      <c r="O40" s="236">
        <f>SUM(O41:O42)</f>
        <v>0</v>
      </c>
      <c r="P40" s="236"/>
      <c r="Q40" s="236">
        <f>SUM(Q41:Q42)</f>
        <v>0</v>
      </c>
      <c r="R40" s="236"/>
      <c r="S40" s="236"/>
      <c r="T40" s="236"/>
      <c r="U40" s="236"/>
      <c r="V40" s="236">
        <f>SUM(V41:V42)</f>
        <v>0</v>
      </c>
      <c r="W40" s="236"/>
      <c r="X40" s="236"/>
      <c r="AG40" t="s">
        <v>175</v>
      </c>
    </row>
    <row r="41" spans="1:60" ht="22.5" outlineLevel="1" x14ac:dyDescent="0.2">
      <c r="A41" s="249">
        <v>16</v>
      </c>
      <c r="B41" s="250" t="s">
        <v>236</v>
      </c>
      <c r="C41" s="261" t="s">
        <v>248</v>
      </c>
      <c r="D41" s="251" t="s">
        <v>238</v>
      </c>
      <c r="E41" s="252">
        <v>10</v>
      </c>
      <c r="F41" s="253"/>
      <c r="G41" s="254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/>
      <c r="S41" s="232" t="s">
        <v>239</v>
      </c>
      <c r="T41" s="232" t="s">
        <v>240</v>
      </c>
      <c r="U41" s="232">
        <v>0</v>
      </c>
      <c r="V41" s="232">
        <f>ROUND(E41*U41,2)</f>
        <v>0</v>
      </c>
      <c r="W41" s="232"/>
      <c r="X41" s="232" t="s">
        <v>245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246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49">
        <v>17</v>
      </c>
      <c r="B42" s="250" t="s">
        <v>241</v>
      </c>
      <c r="C42" s="261" t="s">
        <v>249</v>
      </c>
      <c r="D42" s="251" t="s">
        <v>243</v>
      </c>
      <c r="E42" s="252">
        <v>1</v>
      </c>
      <c r="F42" s="253"/>
      <c r="G42" s="254">
        <f>ROUND(E42*F42,2)</f>
        <v>0</v>
      </c>
      <c r="H42" s="233"/>
      <c r="I42" s="232">
        <f>ROUND(E42*H42,2)</f>
        <v>0</v>
      </c>
      <c r="J42" s="233"/>
      <c r="K42" s="232">
        <f>ROUND(E42*J42,2)</f>
        <v>0</v>
      </c>
      <c r="L42" s="232">
        <v>21</v>
      </c>
      <c r="M42" s="232">
        <f>G42*(1+L42/100)</f>
        <v>0</v>
      </c>
      <c r="N42" s="232">
        <v>0</v>
      </c>
      <c r="O42" s="232">
        <f>ROUND(E42*N42,2)</f>
        <v>0</v>
      </c>
      <c r="P42" s="232">
        <v>0</v>
      </c>
      <c r="Q42" s="232">
        <f>ROUND(E42*P42,2)</f>
        <v>0</v>
      </c>
      <c r="R42" s="232"/>
      <c r="S42" s="232" t="s">
        <v>239</v>
      </c>
      <c r="T42" s="232" t="s">
        <v>240</v>
      </c>
      <c r="U42" s="232">
        <v>0</v>
      </c>
      <c r="V42" s="232">
        <f>ROUND(E42*U42,2)</f>
        <v>0</v>
      </c>
      <c r="W42" s="232"/>
      <c r="X42" s="232" t="s">
        <v>245</v>
      </c>
      <c r="Y42" s="213"/>
      <c r="Z42" s="213"/>
      <c r="AA42" s="213"/>
      <c r="AB42" s="213"/>
      <c r="AC42" s="213"/>
      <c r="AD42" s="213"/>
      <c r="AE42" s="213"/>
      <c r="AF42" s="213"/>
      <c r="AG42" s="213" t="s">
        <v>246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x14ac:dyDescent="0.2">
      <c r="A43" s="237" t="s">
        <v>174</v>
      </c>
      <c r="B43" s="238" t="s">
        <v>128</v>
      </c>
      <c r="C43" s="258" t="s">
        <v>129</v>
      </c>
      <c r="D43" s="239"/>
      <c r="E43" s="240"/>
      <c r="F43" s="241"/>
      <c r="G43" s="242">
        <f>SUMIF(AG44:AG44,"&lt;&gt;NOR",G44:G44)</f>
        <v>0</v>
      </c>
      <c r="H43" s="236"/>
      <c r="I43" s="236">
        <f>SUM(I44:I44)</f>
        <v>0</v>
      </c>
      <c r="J43" s="236"/>
      <c r="K43" s="236">
        <f>SUM(K44:K44)</f>
        <v>0</v>
      </c>
      <c r="L43" s="236"/>
      <c r="M43" s="236">
        <f>SUM(M44:M44)</f>
        <v>0</v>
      </c>
      <c r="N43" s="236"/>
      <c r="O43" s="236">
        <f>SUM(O44:O44)</f>
        <v>0</v>
      </c>
      <c r="P43" s="236"/>
      <c r="Q43" s="236">
        <f>SUM(Q44:Q44)</f>
        <v>5.2</v>
      </c>
      <c r="R43" s="236"/>
      <c r="S43" s="236"/>
      <c r="T43" s="236"/>
      <c r="U43" s="236"/>
      <c r="V43" s="236">
        <f>SUM(V44:V44)</f>
        <v>31.22</v>
      </c>
      <c r="W43" s="236"/>
      <c r="X43" s="236"/>
      <c r="AG43" t="s">
        <v>175</v>
      </c>
    </row>
    <row r="44" spans="1:60" ht="22.5" outlineLevel="1" x14ac:dyDescent="0.2">
      <c r="A44" s="249">
        <v>18</v>
      </c>
      <c r="B44" s="250" t="s">
        <v>250</v>
      </c>
      <c r="C44" s="261" t="s">
        <v>251</v>
      </c>
      <c r="D44" s="251" t="s">
        <v>220</v>
      </c>
      <c r="E44" s="252">
        <v>520.38</v>
      </c>
      <c r="F44" s="253"/>
      <c r="G44" s="254">
        <f>ROUND(E44*F44,2)</f>
        <v>0</v>
      </c>
      <c r="H44" s="233"/>
      <c r="I44" s="232">
        <f>ROUND(E44*H44,2)</f>
        <v>0</v>
      </c>
      <c r="J44" s="233"/>
      <c r="K44" s="232">
        <f>ROUND(E44*J44,2)</f>
        <v>0</v>
      </c>
      <c r="L44" s="232">
        <v>21</v>
      </c>
      <c r="M44" s="232">
        <f>G44*(1+L44/100)</f>
        <v>0</v>
      </c>
      <c r="N44" s="232">
        <v>0</v>
      </c>
      <c r="O44" s="232">
        <f>ROUND(E44*N44,2)</f>
        <v>0</v>
      </c>
      <c r="P44" s="232">
        <v>0.01</v>
      </c>
      <c r="Q44" s="232">
        <f>ROUND(E44*P44,2)</f>
        <v>5.2</v>
      </c>
      <c r="R44" s="232"/>
      <c r="S44" s="232" t="s">
        <v>179</v>
      </c>
      <c r="T44" s="232" t="s">
        <v>179</v>
      </c>
      <c r="U44" s="232">
        <v>0.06</v>
      </c>
      <c r="V44" s="232">
        <f>ROUND(E44*U44,2)</f>
        <v>31.22</v>
      </c>
      <c r="W44" s="232"/>
      <c r="X44" s="232" t="s">
        <v>180</v>
      </c>
      <c r="Y44" s="213"/>
      <c r="Z44" s="213"/>
      <c r="AA44" s="213"/>
      <c r="AB44" s="213"/>
      <c r="AC44" s="213"/>
      <c r="AD44" s="213"/>
      <c r="AE44" s="213"/>
      <c r="AF44" s="213"/>
      <c r="AG44" s="213" t="s">
        <v>181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x14ac:dyDescent="0.2">
      <c r="A45" s="237" t="s">
        <v>174</v>
      </c>
      <c r="B45" s="238" t="s">
        <v>142</v>
      </c>
      <c r="C45" s="258" t="s">
        <v>143</v>
      </c>
      <c r="D45" s="239"/>
      <c r="E45" s="240"/>
      <c r="F45" s="241"/>
      <c r="G45" s="242">
        <f>SUMIF(AG46:AG46,"&lt;&gt;NOR",G46:G46)</f>
        <v>0</v>
      </c>
      <c r="H45" s="236"/>
      <c r="I45" s="236">
        <f>SUM(I46:I46)</f>
        <v>0</v>
      </c>
      <c r="J45" s="236"/>
      <c r="K45" s="236">
        <f>SUM(K46:K46)</f>
        <v>0</v>
      </c>
      <c r="L45" s="236"/>
      <c r="M45" s="236">
        <f>SUM(M46:M46)</f>
        <v>0</v>
      </c>
      <c r="N45" s="236"/>
      <c r="O45" s="236">
        <f>SUM(O46:O46)</f>
        <v>0</v>
      </c>
      <c r="P45" s="236"/>
      <c r="Q45" s="236">
        <f>SUM(Q46:Q46)</f>
        <v>0</v>
      </c>
      <c r="R45" s="236"/>
      <c r="S45" s="236"/>
      <c r="T45" s="236"/>
      <c r="U45" s="236"/>
      <c r="V45" s="236">
        <f>SUM(V46:V46)</f>
        <v>0</v>
      </c>
      <c r="W45" s="236"/>
      <c r="X45" s="236"/>
      <c r="AG45" t="s">
        <v>175</v>
      </c>
    </row>
    <row r="46" spans="1:60" ht="22.5" outlineLevel="1" x14ac:dyDescent="0.2">
      <c r="A46" s="249">
        <v>19</v>
      </c>
      <c r="B46" s="250" t="s">
        <v>262</v>
      </c>
      <c r="C46" s="261" t="s">
        <v>263</v>
      </c>
      <c r="D46" s="251" t="s">
        <v>243</v>
      </c>
      <c r="E46" s="252">
        <v>1</v>
      </c>
      <c r="F46" s="253"/>
      <c r="G46" s="254">
        <f>ROUND(E46*F46,2)</f>
        <v>0</v>
      </c>
      <c r="H46" s="233"/>
      <c r="I46" s="232">
        <f>ROUND(E46*H46,2)</f>
        <v>0</v>
      </c>
      <c r="J46" s="233"/>
      <c r="K46" s="232">
        <f>ROUND(E46*J46,2)</f>
        <v>0</v>
      </c>
      <c r="L46" s="232">
        <v>21</v>
      </c>
      <c r="M46" s="232">
        <f>G46*(1+L46/100)</f>
        <v>0</v>
      </c>
      <c r="N46" s="232">
        <v>0</v>
      </c>
      <c r="O46" s="232">
        <f>ROUND(E46*N46,2)</f>
        <v>0</v>
      </c>
      <c r="P46" s="232">
        <v>0</v>
      </c>
      <c r="Q46" s="232">
        <f>ROUND(E46*P46,2)</f>
        <v>0</v>
      </c>
      <c r="R46" s="232"/>
      <c r="S46" s="232" t="s">
        <v>239</v>
      </c>
      <c r="T46" s="232" t="s">
        <v>240</v>
      </c>
      <c r="U46" s="232">
        <v>0</v>
      </c>
      <c r="V46" s="232">
        <f>ROUND(E46*U46,2)</f>
        <v>0</v>
      </c>
      <c r="W46" s="232"/>
      <c r="X46" s="232" t="s">
        <v>180</v>
      </c>
      <c r="Y46" s="213"/>
      <c r="Z46" s="213"/>
      <c r="AA46" s="213"/>
      <c r="AB46" s="213"/>
      <c r="AC46" s="213"/>
      <c r="AD46" s="213"/>
      <c r="AE46" s="213"/>
      <c r="AF46" s="213"/>
      <c r="AG46" s="213" t="s">
        <v>264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x14ac:dyDescent="0.2">
      <c r="A47" s="237" t="s">
        <v>174</v>
      </c>
      <c r="B47" s="238" t="s">
        <v>144</v>
      </c>
      <c r="C47" s="258" t="s">
        <v>145</v>
      </c>
      <c r="D47" s="239"/>
      <c r="E47" s="240"/>
      <c r="F47" s="241"/>
      <c r="G47" s="242">
        <f>SUMIF(AG48:AG58,"&lt;&gt;NOR",G48:G58)</f>
        <v>0</v>
      </c>
      <c r="H47" s="236"/>
      <c r="I47" s="236">
        <f>SUM(I48:I58)</f>
        <v>0</v>
      </c>
      <c r="J47" s="236"/>
      <c r="K47" s="236">
        <f>SUM(K48:K58)</f>
        <v>0</v>
      </c>
      <c r="L47" s="236"/>
      <c r="M47" s="236">
        <f>SUM(M48:M58)</f>
        <v>0</v>
      </c>
      <c r="N47" s="236"/>
      <c r="O47" s="236">
        <f>SUM(O48:O58)</f>
        <v>0</v>
      </c>
      <c r="P47" s="236"/>
      <c r="Q47" s="236">
        <f>SUM(Q48:Q58)</f>
        <v>0</v>
      </c>
      <c r="R47" s="236"/>
      <c r="S47" s="236"/>
      <c r="T47" s="236"/>
      <c r="U47" s="236"/>
      <c r="V47" s="236">
        <f>SUM(V48:V58)</f>
        <v>0</v>
      </c>
      <c r="W47" s="236"/>
      <c r="X47" s="236"/>
      <c r="AG47" t="s">
        <v>175</v>
      </c>
    </row>
    <row r="48" spans="1:60" outlineLevel="1" x14ac:dyDescent="0.2">
      <c r="A48" s="243">
        <v>20</v>
      </c>
      <c r="B48" s="244" t="s">
        <v>265</v>
      </c>
      <c r="C48" s="259" t="s">
        <v>266</v>
      </c>
      <c r="D48" s="245" t="s">
        <v>202</v>
      </c>
      <c r="E48" s="246">
        <v>0.3</v>
      </c>
      <c r="F48" s="247"/>
      <c r="G48" s="248">
        <f>ROUND(E48*F48,2)</f>
        <v>0</v>
      </c>
      <c r="H48" s="233"/>
      <c r="I48" s="232">
        <f>ROUND(E48*H48,2)</f>
        <v>0</v>
      </c>
      <c r="J48" s="233"/>
      <c r="K48" s="232">
        <f>ROUND(E48*J48,2)</f>
        <v>0</v>
      </c>
      <c r="L48" s="232">
        <v>21</v>
      </c>
      <c r="M48" s="232">
        <f>G48*(1+L48/100)</f>
        <v>0</v>
      </c>
      <c r="N48" s="232">
        <v>0</v>
      </c>
      <c r="O48" s="232">
        <f>ROUND(E48*N48,2)</f>
        <v>0</v>
      </c>
      <c r="P48" s="232">
        <v>0</v>
      </c>
      <c r="Q48" s="232">
        <f>ROUND(E48*P48,2)</f>
        <v>0</v>
      </c>
      <c r="R48" s="232"/>
      <c r="S48" s="232" t="s">
        <v>239</v>
      </c>
      <c r="T48" s="232" t="s">
        <v>240</v>
      </c>
      <c r="U48" s="232">
        <v>0</v>
      </c>
      <c r="V48" s="232">
        <f>ROUND(E48*U48,2)</f>
        <v>0</v>
      </c>
      <c r="W48" s="232"/>
      <c r="X48" s="232" t="s">
        <v>180</v>
      </c>
      <c r="Y48" s="213"/>
      <c r="Z48" s="213"/>
      <c r="AA48" s="213"/>
      <c r="AB48" s="213"/>
      <c r="AC48" s="213"/>
      <c r="AD48" s="213"/>
      <c r="AE48" s="213"/>
      <c r="AF48" s="213"/>
      <c r="AG48" s="213" t="s">
        <v>181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30"/>
      <c r="B49" s="231"/>
      <c r="C49" s="262" t="s">
        <v>267</v>
      </c>
      <c r="D49" s="255"/>
      <c r="E49" s="255"/>
      <c r="F49" s="255"/>
      <c r="G49" s="255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13"/>
      <c r="Z49" s="213"/>
      <c r="AA49" s="213"/>
      <c r="AB49" s="213"/>
      <c r="AC49" s="213"/>
      <c r="AD49" s="213"/>
      <c r="AE49" s="213"/>
      <c r="AF49" s="213"/>
      <c r="AG49" s="213" t="s">
        <v>196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43">
        <v>21</v>
      </c>
      <c r="B50" s="244" t="s">
        <v>268</v>
      </c>
      <c r="C50" s="259" t="s">
        <v>269</v>
      </c>
      <c r="D50" s="245" t="s">
        <v>202</v>
      </c>
      <c r="E50" s="246">
        <v>1073.288</v>
      </c>
      <c r="F50" s="247"/>
      <c r="G50" s="248">
        <f>ROUND(E50*F50,2)</f>
        <v>0</v>
      </c>
      <c r="H50" s="233"/>
      <c r="I50" s="232">
        <f>ROUND(E50*H50,2)</f>
        <v>0</v>
      </c>
      <c r="J50" s="233"/>
      <c r="K50" s="232">
        <f>ROUND(E50*J50,2)</f>
        <v>0</v>
      </c>
      <c r="L50" s="232">
        <v>21</v>
      </c>
      <c r="M50" s="232">
        <f>G50*(1+L50/100)</f>
        <v>0</v>
      </c>
      <c r="N50" s="232">
        <v>0</v>
      </c>
      <c r="O50" s="232">
        <f>ROUND(E50*N50,2)</f>
        <v>0</v>
      </c>
      <c r="P50" s="232">
        <v>0</v>
      </c>
      <c r="Q50" s="232">
        <f>ROUND(E50*P50,2)</f>
        <v>0</v>
      </c>
      <c r="R50" s="232"/>
      <c r="S50" s="232" t="s">
        <v>239</v>
      </c>
      <c r="T50" s="232" t="s">
        <v>240</v>
      </c>
      <c r="U50" s="232">
        <v>0</v>
      </c>
      <c r="V50" s="232">
        <f>ROUND(E50*U50,2)</f>
        <v>0</v>
      </c>
      <c r="W50" s="232"/>
      <c r="X50" s="232" t="s">
        <v>180</v>
      </c>
      <c r="Y50" s="213"/>
      <c r="Z50" s="213"/>
      <c r="AA50" s="213"/>
      <c r="AB50" s="213"/>
      <c r="AC50" s="213"/>
      <c r="AD50" s="213"/>
      <c r="AE50" s="213"/>
      <c r="AF50" s="213"/>
      <c r="AG50" s="213" t="s">
        <v>181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30"/>
      <c r="B51" s="231"/>
      <c r="C51" s="262" t="s">
        <v>270</v>
      </c>
      <c r="D51" s="255"/>
      <c r="E51" s="255"/>
      <c r="F51" s="255"/>
      <c r="G51" s="255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  <c r="W51" s="232"/>
      <c r="X51" s="232"/>
      <c r="Y51" s="213"/>
      <c r="Z51" s="213"/>
      <c r="AA51" s="213"/>
      <c r="AB51" s="213"/>
      <c r="AC51" s="213"/>
      <c r="AD51" s="213"/>
      <c r="AE51" s="213"/>
      <c r="AF51" s="213"/>
      <c r="AG51" s="213" t="s">
        <v>196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30"/>
      <c r="B52" s="231"/>
      <c r="C52" s="260" t="s">
        <v>358</v>
      </c>
      <c r="D52" s="234"/>
      <c r="E52" s="235">
        <v>1073.288</v>
      </c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13"/>
      <c r="Z52" s="213"/>
      <c r="AA52" s="213"/>
      <c r="AB52" s="213"/>
      <c r="AC52" s="213"/>
      <c r="AD52" s="213"/>
      <c r="AE52" s="213"/>
      <c r="AF52" s="213"/>
      <c r="AG52" s="213" t="s">
        <v>183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43">
        <v>22</v>
      </c>
      <c r="B53" s="244" t="s">
        <v>272</v>
      </c>
      <c r="C53" s="259" t="s">
        <v>273</v>
      </c>
      <c r="D53" s="245" t="s">
        <v>202</v>
      </c>
      <c r="E53" s="246">
        <v>315.48</v>
      </c>
      <c r="F53" s="247"/>
      <c r="G53" s="248">
        <f>ROUND(E53*F53,2)</f>
        <v>0</v>
      </c>
      <c r="H53" s="233"/>
      <c r="I53" s="232">
        <f>ROUND(E53*H53,2)</f>
        <v>0</v>
      </c>
      <c r="J53" s="233"/>
      <c r="K53" s="232">
        <f>ROUND(E53*J53,2)</f>
        <v>0</v>
      </c>
      <c r="L53" s="232">
        <v>21</v>
      </c>
      <c r="M53" s="232">
        <f>G53*(1+L53/100)</f>
        <v>0</v>
      </c>
      <c r="N53" s="232">
        <v>0</v>
      </c>
      <c r="O53" s="232">
        <f>ROUND(E53*N53,2)</f>
        <v>0</v>
      </c>
      <c r="P53" s="232">
        <v>0</v>
      </c>
      <c r="Q53" s="232">
        <f>ROUND(E53*P53,2)</f>
        <v>0</v>
      </c>
      <c r="R53" s="232"/>
      <c r="S53" s="232" t="s">
        <v>239</v>
      </c>
      <c r="T53" s="232" t="s">
        <v>240</v>
      </c>
      <c r="U53" s="232">
        <v>0</v>
      </c>
      <c r="V53" s="232">
        <f>ROUND(E53*U53,2)</f>
        <v>0</v>
      </c>
      <c r="W53" s="232"/>
      <c r="X53" s="232" t="s">
        <v>180</v>
      </c>
      <c r="Y53" s="213"/>
      <c r="Z53" s="213"/>
      <c r="AA53" s="213"/>
      <c r="AB53" s="213"/>
      <c r="AC53" s="213"/>
      <c r="AD53" s="213"/>
      <c r="AE53" s="213"/>
      <c r="AF53" s="213"/>
      <c r="AG53" s="213" t="s">
        <v>181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30"/>
      <c r="B54" s="231"/>
      <c r="C54" s="262" t="s">
        <v>270</v>
      </c>
      <c r="D54" s="255"/>
      <c r="E54" s="255"/>
      <c r="F54" s="255"/>
      <c r="G54" s="255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13"/>
      <c r="Z54" s="213"/>
      <c r="AA54" s="213"/>
      <c r="AB54" s="213"/>
      <c r="AC54" s="213"/>
      <c r="AD54" s="213"/>
      <c r="AE54" s="213"/>
      <c r="AF54" s="213"/>
      <c r="AG54" s="213" t="s">
        <v>196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43">
        <v>23</v>
      </c>
      <c r="B55" s="244" t="s">
        <v>274</v>
      </c>
      <c r="C55" s="259" t="s">
        <v>275</v>
      </c>
      <c r="D55" s="245" t="s">
        <v>202</v>
      </c>
      <c r="E55" s="246">
        <v>5.2039999999999997</v>
      </c>
      <c r="F55" s="247"/>
      <c r="G55" s="248">
        <f>ROUND(E55*F55,2)</f>
        <v>0</v>
      </c>
      <c r="H55" s="233"/>
      <c r="I55" s="232">
        <f>ROUND(E55*H55,2)</f>
        <v>0</v>
      </c>
      <c r="J55" s="233"/>
      <c r="K55" s="232">
        <f>ROUND(E55*J55,2)</f>
        <v>0</v>
      </c>
      <c r="L55" s="232">
        <v>21</v>
      </c>
      <c r="M55" s="232">
        <f>G55*(1+L55/100)</f>
        <v>0</v>
      </c>
      <c r="N55" s="232">
        <v>0</v>
      </c>
      <c r="O55" s="232">
        <f>ROUND(E55*N55,2)</f>
        <v>0</v>
      </c>
      <c r="P55" s="232">
        <v>0</v>
      </c>
      <c r="Q55" s="232">
        <f>ROUND(E55*P55,2)</f>
        <v>0</v>
      </c>
      <c r="R55" s="232"/>
      <c r="S55" s="232" t="s">
        <v>239</v>
      </c>
      <c r="T55" s="232" t="s">
        <v>240</v>
      </c>
      <c r="U55" s="232">
        <v>0</v>
      </c>
      <c r="V55" s="232">
        <f>ROUND(E55*U55,2)</f>
        <v>0</v>
      </c>
      <c r="W55" s="232"/>
      <c r="X55" s="232" t="s">
        <v>180</v>
      </c>
      <c r="Y55" s="213"/>
      <c r="Z55" s="213"/>
      <c r="AA55" s="213"/>
      <c r="AB55" s="213"/>
      <c r="AC55" s="213"/>
      <c r="AD55" s="213"/>
      <c r="AE55" s="213"/>
      <c r="AF55" s="213"/>
      <c r="AG55" s="213" t="s">
        <v>181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30"/>
      <c r="B56" s="231"/>
      <c r="C56" s="262" t="s">
        <v>270</v>
      </c>
      <c r="D56" s="255"/>
      <c r="E56" s="255"/>
      <c r="F56" s="255"/>
      <c r="G56" s="255"/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13"/>
      <c r="Z56" s="213"/>
      <c r="AA56" s="213"/>
      <c r="AB56" s="213"/>
      <c r="AC56" s="213"/>
      <c r="AD56" s="213"/>
      <c r="AE56" s="213"/>
      <c r="AF56" s="213"/>
      <c r="AG56" s="213" t="s">
        <v>196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43">
        <v>24</v>
      </c>
      <c r="B57" s="244" t="s">
        <v>276</v>
      </c>
      <c r="C57" s="259" t="s">
        <v>277</v>
      </c>
      <c r="D57" s="245" t="s">
        <v>202</v>
      </c>
      <c r="E57" s="246">
        <v>35</v>
      </c>
      <c r="F57" s="247"/>
      <c r="G57" s="248">
        <f>ROUND(E57*F57,2)</f>
        <v>0</v>
      </c>
      <c r="H57" s="233"/>
      <c r="I57" s="232">
        <f>ROUND(E57*H57,2)</f>
        <v>0</v>
      </c>
      <c r="J57" s="233"/>
      <c r="K57" s="232">
        <f>ROUND(E57*J57,2)</f>
        <v>0</v>
      </c>
      <c r="L57" s="232">
        <v>21</v>
      </c>
      <c r="M57" s="232">
        <f>G57*(1+L57/100)</f>
        <v>0</v>
      </c>
      <c r="N57" s="232">
        <v>0</v>
      </c>
      <c r="O57" s="232">
        <f>ROUND(E57*N57,2)</f>
        <v>0</v>
      </c>
      <c r="P57" s="232">
        <v>0</v>
      </c>
      <c r="Q57" s="232">
        <f>ROUND(E57*P57,2)</f>
        <v>0</v>
      </c>
      <c r="R57" s="232"/>
      <c r="S57" s="232" t="s">
        <v>239</v>
      </c>
      <c r="T57" s="232" t="s">
        <v>240</v>
      </c>
      <c r="U57" s="232">
        <v>0</v>
      </c>
      <c r="V57" s="232">
        <f>ROUND(E57*U57,2)</f>
        <v>0</v>
      </c>
      <c r="W57" s="232"/>
      <c r="X57" s="232" t="s">
        <v>180</v>
      </c>
      <c r="Y57" s="213"/>
      <c r="Z57" s="213"/>
      <c r="AA57" s="213"/>
      <c r="AB57" s="213"/>
      <c r="AC57" s="213"/>
      <c r="AD57" s="213"/>
      <c r="AE57" s="213"/>
      <c r="AF57" s="213"/>
      <c r="AG57" s="213" t="s">
        <v>181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30"/>
      <c r="B58" s="231"/>
      <c r="C58" s="262" t="s">
        <v>270</v>
      </c>
      <c r="D58" s="255"/>
      <c r="E58" s="255"/>
      <c r="F58" s="255"/>
      <c r="G58" s="255"/>
      <c r="H58" s="232"/>
      <c r="I58" s="232"/>
      <c r="J58" s="232"/>
      <c r="K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  <c r="W58" s="232"/>
      <c r="X58" s="232"/>
      <c r="Y58" s="213"/>
      <c r="Z58" s="213"/>
      <c r="AA58" s="213"/>
      <c r="AB58" s="213"/>
      <c r="AC58" s="213"/>
      <c r="AD58" s="213"/>
      <c r="AE58" s="213"/>
      <c r="AF58" s="213"/>
      <c r="AG58" s="213" t="s">
        <v>196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x14ac:dyDescent="0.2">
      <c r="A59" s="3"/>
      <c r="B59" s="4"/>
      <c r="C59" s="263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AE59">
        <v>15</v>
      </c>
      <c r="AF59">
        <v>21</v>
      </c>
      <c r="AG59" t="s">
        <v>161</v>
      </c>
    </row>
    <row r="60" spans="1:60" x14ac:dyDescent="0.2">
      <c r="A60" s="216"/>
      <c r="B60" s="217" t="s">
        <v>31</v>
      </c>
      <c r="C60" s="264"/>
      <c r="D60" s="218"/>
      <c r="E60" s="219"/>
      <c r="F60" s="219"/>
      <c r="G60" s="257">
        <f>G8+G21+G25+G28+G32+G34+G37+G40+G43+G45+G47</f>
        <v>0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AE60">
        <f>SUMIF(L7:L58,AE59,G7:G58)</f>
        <v>0</v>
      </c>
      <c r="AF60">
        <f>SUMIF(L7:L58,AF59,G7:G58)</f>
        <v>0</v>
      </c>
      <c r="AG60" t="s">
        <v>278</v>
      </c>
    </row>
    <row r="61" spans="1:60" x14ac:dyDescent="0.2">
      <c r="A61" s="3"/>
      <c r="B61" s="4"/>
      <c r="C61" s="263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60" x14ac:dyDescent="0.2">
      <c r="A62" s="3"/>
      <c r="B62" s="4"/>
      <c r="C62" s="263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60" x14ac:dyDescent="0.2">
      <c r="A63" s="220" t="s">
        <v>279</v>
      </c>
      <c r="B63" s="220"/>
      <c r="C63" s="265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60" x14ac:dyDescent="0.2">
      <c r="A64" s="221"/>
      <c r="B64" s="222"/>
      <c r="C64" s="266"/>
      <c r="D64" s="222"/>
      <c r="E64" s="222"/>
      <c r="F64" s="222"/>
      <c r="G64" s="22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AG64" t="s">
        <v>280</v>
      </c>
    </row>
    <row r="65" spans="1:33" x14ac:dyDescent="0.2">
      <c r="A65" s="224"/>
      <c r="B65" s="225"/>
      <c r="C65" s="267"/>
      <c r="D65" s="225"/>
      <c r="E65" s="225"/>
      <c r="F65" s="225"/>
      <c r="G65" s="226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33" x14ac:dyDescent="0.2">
      <c r="A66" s="224"/>
      <c r="B66" s="225"/>
      <c r="C66" s="267"/>
      <c r="D66" s="225"/>
      <c r="E66" s="225"/>
      <c r="F66" s="225"/>
      <c r="G66" s="226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33" x14ac:dyDescent="0.2">
      <c r="A67" s="224"/>
      <c r="B67" s="225"/>
      <c r="C67" s="267"/>
      <c r="D67" s="225"/>
      <c r="E67" s="225"/>
      <c r="F67" s="225"/>
      <c r="G67" s="226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33" x14ac:dyDescent="0.2">
      <c r="A68" s="227"/>
      <c r="B68" s="228"/>
      <c r="C68" s="268"/>
      <c r="D68" s="228"/>
      <c r="E68" s="228"/>
      <c r="F68" s="228"/>
      <c r="G68" s="229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33" x14ac:dyDescent="0.2">
      <c r="A69" s="3"/>
      <c r="B69" s="4"/>
      <c r="C69" s="263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33" x14ac:dyDescent="0.2">
      <c r="C70" s="269"/>
      <c r="D70" s="10"/>
      <c r="AG70" t="s">
        <v>281</v>
      </c>
    </row>
    <row r="71" spans="1:33" x14ac:dyDescent="0.2">
      <c r="D71" s="10"/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4">
    <mergeCell ref="C51:G51"/>
    <mergeCell ref="C54:G54"/>
    <mergeCell ref="C56:G56"/>
    <mergeCell ref="C58:G58"/>
    <mergeCell ref="A1:G1"/>
    <mergeCell ref="C2:G2"/>
    <mergeCell ref="C3:G3"/>
    <mergeCell ref="C4:G4"/>
    <mergeCell ref="A63:C63"/>
    <mergeCell ref="A64:G68"/>
    <mergeCell ref="C17:G17"/>
    <mergeCell ref="C23:G23"/>
    <mergeCell ref="C30:G30"/>
    <mergeCell ref="C49:G49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F958-0C6E-45C1-AA2E-38A3FB95F0E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72</v>
      </c>
      <c r="C3" s="202" t="s">
        <v>73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72</v>
      </c>
      <c r="C4" s="205" t="s">
        <v>73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SUMIF(AG9:AG23,"&lt;&gt;NOR",G9:G23)</f>
        <v>0</v>
      </c>
      <c r="H8" s="236"/>
      <c r="I8" s="236">
        <f>SUM(I9:I23)</f>
        <v>0</v>
      </c>
      <c r="J8" s="236"/>
      <c r="K8" s="236">
        <f>SUM(K9:K23)</f>
        <v>0</v>
      </c>
      <c r="L8" s="236"/>
      <c r="M8" s="236">
        <f>SUM(M9:M23)</f>
        <v>0</v>
      </c>
      <c r="N8" s="236"/>
      <c r="O8" s="236">
        <f>SUM(O9:O23)</f>
        <v>0</v>
      </c>
      <c r="P8" s="236"/>
      <c r="Q8" s="236">
        <f>SUM(Q9:Q23)</f>
        <v>263.15999999999997</v>
      </c>
      <c r="R8" s="236"/>
      <c r="S8" s="236"/>
      <c r="T8" s="236"/>
      <c r="U8" s="236"/>
      <c r="V8" s="236">
        <f>SUM(V9:V23)</f>
        <v>214.34000000000003</v>
      </c>
      <c r="W8" s="236"/>
      <c r="X8" s="236"/>
      <c r="AG8" t="s">
        <v>175</v>
      </c>
    </row>
    <row r="9" spans="1:60" ht="22.5" outlineLevel="1" x14ac:dyDescent="0.2">
      <c r="A9" s="243">
        <v>1</v>
      </c>
      <c r="B9" s="244" t="s">
        <v>176</v>
      </c>
      <c r="C9" s="259" t="s">
        <v>177</v>
      </c>
      <c r="D9" s="245" t="s">
        <v>178</v>
      </c>
      <c r="E9" s="246">
        <v>120.85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2</v>
      </c>
      <c r="Q9" s="232">
        <f>ROUND(E9*P9,2)</f>
        <v>241.7</v>
      </c>
      <c r="R9" s="232"/>
      <c r="S9" s="232" t="s">
        <v>179</v>
      </c>
      <c r="T9" s="232" t="s">
        <v>179</v>
      </c>
      <c r="U9" s="232">
        <v>0.77</v>
      </c>
      <c r="V9" s="232">
        <f>ROUND(E9*U9,2)</f>
        <v>93.05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0" t="s">
        <v>359</v>
      </c>
      <c r="D10" s="234"/>
      <c r="E10" s="235">
        <v>48.6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0"/>
      <c r="B11" s="231"/>
      <c r="C11" s="260" t="s">
        <v>360</v>
      </c>
      <c r="D11" s="234"/>
      <c r="E11" s="235">
        <v>72.25</v>
      </c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13"/>
      <c r="Z11" s="213"/>
      <c r="AA11" s="213"/>
      <c r="AB11" s="213"/>
      <c r="AC11" s="213"/>
      <c r="AD11" s="213"/>
      <c r="AE11" s="213"/>
      <c r="AF11" s="213"/>
      <c r="AG11" s="213" t="s">
        <v>183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2.5" outlineLevel="1" x14ac:dyDescent="0.2">
      <c r="A12" s="243">
        <v>2</v>
      </c>
      <c r="B12" s="244" t="s">
        <v>184</v>
      </c>
      <c r="C12" s="259" t="s">
        <v>185</v>
      </c>
      <c r="D12" s="245" t="s">
        <v>178</v>
      </c>
      <c r="E12" s="246">
        <v>8.5</v>
      </c>
      <c r="F12" s="247"/>
      <c r="G12" s="248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2.5249999999999999</v>
      </c>
      <c r="Q12" s="232">
        <f>ROUND(E12*P12,2)</f>
        <v>21.46</v>
      </c>
      <c r="R12" s="232"/>
      <c r="S12" s="232" t="s">
        <v>179</v>
      </c>
      <c r="T12" s="232" t="s">
        <v>179</v>
      </c>
      <c r="U12" s="232">
        <v>1.37</v>
      </c>
      <c r="V12" s="232">
        <f>ROUND(E12*U12,2)</f>
        <v>11.65</v>
      </c>
      <c r="W12" s="232"/>
      <c r="X12" s="232" t="s">
        <v>180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181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0"/>
      <c r="B13" s="231"/>
      <c r="C13" s="260" t="s">
        <v>361</v>
      </c>
      <c r="D13" s="234"/>
      <c r="E13" s="235">
        <v>8.5</v>
      </c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13"/>
      <c r="Z13" s="213"/>
      <c r="AA13" s="213"/>
      <c r="AB13" s="213"/>
      <c r="AC13" s="213"/>
      <c r="AD13" s="213"/>
      <c r="AE13" s="213"/>
      <c r="AF13" s="213"/>
      <c r="AG13" s="213" t="s">
        <v>183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43">
        <v>3</v>
      </c>
      <c r="B14" s="244" t="s">
        <v>187</v>
      </c>
      <c r="C14" s="259" t="s">
        <v>188</v>
      </c>
      <c r="D14" s="245" t="s">
        <v>178</v>
      </c>
      <c r="E14" s="246">
        <v>144.25</v>
      </c>
      <c r="F14" s="247"/>
      <c r="G14" s="248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2"/>
      <c r="S14" s="232" t="s">
        <v>179</v>
      </c>
      <c r="T14" s="232" t="s">
        <v>179</v>
      </c>
      <c r="U14" s="232">
        <v>0.434</v>
      </c>
      <c r="V14" s="232">
        <f>ROUND(E14*U14,2)</f>
        <v>62.6</v>
      </c>
      <c r="W14" s="232"/>
      <c r="X14" s="232" t="s">
        <v>180</v>
      </c>
      <c r="Y14" s="213"/>
      <c r="Z14" s="213"/>
      <c r="AA14" s="213"/>
      <c r="AB14" s="213"/>
      <c r="AC14" s="213"/>
      <c r="AD14" s="213"/>
      <c r="AE14" s="213"/>
      <c r="AF14" s="213"/>
      <c r="AG14" s="213" t="s">
        <v>181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30"/>
      <c r="B15" s="231"/>
      <c r="C15" s="260" t="s">
        <v>362</v>
      </c>
      <c r="D15" s="234"/>
      <c r="E15" s="235">
        <v>144.25</v>
      </c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13"/>
      <c r="Z15" s="213"/>
      <c r="AA15" s="213"/>
      <c r="AB15" s="213"/>
      <c r="AC15" s="213"/>
      <c r="AD15" s="213"/>
      <c r="AE15" s="213"/>
      <c r="AF15" s="213"/>
      <c r="AG15" s="213" t="s">
        <v>183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43">
        <v>4</v>
      </c>
      <c r="B16" s="244" t="s">
        <v>190</v>
      </c>
      <c r="C16" s="259" t="s">
        <v>191</v>
      </c>
      <c r="D16" s="245" t="s">
        <v>178</v>
      </c>
      <c r="E16" s="246">
        <v>144.25</v>
      </c>
      <c r="F16" s="247"/>
      <c r="G16" s="248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/>
      <c r="S16" s="232" t="s">
        <v>179</v>
      </c>
      <c r="T16" s="232" t="s">
        <v>179</v>
      </c>
      <c r="U16" s="232">
        <v>1.0999999999999999E-2</v>
      </c>
      <c r="V16" s="232">
        <f>ROUND(E16*U16,2)</f>
        <v>1.59</v>
      </c>
      <c r="W16" s="232"/>
      <c r="X16" s="232" t="s">
        <v>180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181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30"/>
      <c r="B17" s="231"/>
      <c r="C17" s="260" t="s">
        <v>363</v>
      </c>
      <c r="D17" s="234"/>
      <c r="E17" s="235">
        <v>144.25</v>
      </c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13"/>
      <c r="Z17" s="213"/>
      <c r="AA17" s="213"/>
      <c r="AB17" s="213"/>
      <c r="AC17" s="213"/>
      <c r="AD17" s="213"/>
      <c r="AE17" s="213"/>
      <c r="AF17" s="213"/>
      <c r="AG17" s="213" t="s">
        <v>183</v>
      </c>
      <c r="AH17" s="213">
        <v>5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43">
        <v>5</v>
      </c>
      <c r="B18" s="244" t="s">
        <v>192</v>
      </c>
      <c r="C18" s="259" t="s">
        <v>193</v>
      </c>
      <c r="D18" s="245" t="s">
        <v>178</v>
      </c>
      <c r="E18" s="246">
        <v>225</v>
      </c>
      <c r="F18" s="247"/>
      <c r="G18" s="248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/>
      <c r="S18" s="232" t="s">
        <v>179</v>
      </c>
      <c r="T18" s="232" t="s">
        <v>179</v>
      </c>
      <c r="U18" s="232">
        <v>0.20200000000000001</v>
      </c>
      <c r="V18" s="232">
        <f>ROUND(E18*U18,2)</f>
        <v>45.45</v>
      </c>
      <c r="W18" s="232"/>
      <c r="X18" s="232" t="s">
        <v>180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194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30"/>
      <c r="B19" s="231"/>
      <c r="C19" s="262" t="s">
        <v>195</v>
      </c>
      <c r="D19" s="255"/>
      <c r="E19" s="255"/>
      <c r="F19" s="255"/>
      <c r="G19" s="255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13"/>
      <c r="Z19" s="213"/>
      <c r="AA19" s="213"/>
      <c r="AB19" s="213"/>
      <c r="AC19" s="213"/>
      <c r="AD19" s="213"/>
      <c r="AE19" s="213"/>
      <c r="AF19" s="213"/>
      <c r="AG19" s="213" t="s">
        <v>196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43">
        <v>6</v>
      </c>
      <c r="B20" s="244" t="s">
        <v>198</v>
      </c>
      <c r="C20" s="259" t="s">
        <v>199</v>
      </c>
      <c r="D20" s="245" t="s">
        <v>178</v>
      </c>
      <c r="E20" s="246">
        <v>144.25</v>
      </c>
      <c r="F20" s="247"/>
      <c r="G20" s="248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/>
      <c r="S20" s="232" t="s">
        <v>179</v>
      </c>
      <c r="T20" s="232" t="s">
        <v>179</v>
      </c>
      <c r="U20" s="232">
        <v>0</v>
      </c>
      <c r="V20" s="232">
        <f>ROUND(E20*U20,2)</f>
        <v>0</v>
      </c>
      <c r="W20" s="232"/>
      <c r="X20" s="232" t="s">
        <v>180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181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0"/>
      <c r="B21" s="231"/>
      <c r="C21" s="260" t="s">
        <v>364</v>
      </c>
      <c r="D21" s="234"/>
      <c r="E21" s="235">
        <v>144.25</v>
      </c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13"/>
      <c r="Z21" s="213"/>
      <c r="AA21" s="213"/>
      <c r="AB21" s="213"/>
      <c r="AC21" s="213"/>
      <c r="AD21" s="213"/>
      <c r="AE21" s="213"/>
      <c r="AF21" s="213"/>
      <c r="AG21" s="213" t="s">
        <v>183</v>
      </c>
      <c r="AH21" s="213">
        <v>5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43">
        <v>7</v>
      </c>
      <c r="B22" s="244" t="s">
        <v>200</v>
      </c>
      <c r="C22" s="259" t="s">
        <v>201</v>
      </c>
      <c r="D22" s="245" t="s">
        <v>202</v>
      </c>
      <c r="E22" s="246">
        <v>405</v>
      </c>
      <c r="F22" s="247"/>
      <c r="G22" s="248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2" t="s">
        <v>203</v>
      </c>
      <c r="S22" s="232" t="s">
        <v>179</v>
      </c>
      <c r="T22" s="232" t="s">
        <v>179</v>
      </c>
      <c r="U22" s="232">
        <v>0</v>
      </c>
      <c r="V22" s="232">
        <f>ROUND(E22*U22,2)</f>
        <v>0</v>
      </c>
      <c r="W22" s="232"/>
      <c r="X22" s="232" t="s">
        <v>204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205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0"/>
      <c r="B23" s="231"/>
      <c r="C23" s="260" t="s">
        <v>365</v>
      </c>
      <c r="D23" s="234"/>
      <c r="E23" s="235">
        <v>405</v>
      </c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13"/>
      <c r="Z23" s="213"/>
      <c r="AA23" s="213"/>
      <c r="AB23" s="213"/>
      <c r="AC23" s="213"/>
      <c r="AD23" s="213"/>
      <c r="AE23" s="213"/>
      <c r="AF23" s="213"/>
      <c r="AG23" s="213" t="s">
        <v>183</v>
      </c>
      <c r="AH23" s="213">
        <v>5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5.5" x14ac:dyDescent="0.2">
      <c r="A24" s="237" t="s">
        <v>174</v>
      </c>
      <c r="B24" s="238" t="s">
        <v>114</v>
      </c>
      <c r="C24" s="258" t="s">
        <v>115</v>
      </c>
      <c r="D24" s="239"/>
      <c r="E24" s="240"/>
      <c r="F24" s="241"/>
      <c r="G24" s="242">
        <f>SUMIF(AG25:AG28,"&lt;&gt;NOR",G25:G28)</f>
        <v>0</v>
      </c>
      <c r="H24" s="236"/>
      <c r="I24" s="236">
        <f>SUM(I25:I28)</f>
        <v>0</v>
      </c>
      <c r="J24" s="236"/>
      <c r="K24" s="236">
        <f>SUM(K25:K28)</f>
        <v>0</v>
      </c>
      <c r="L24" s="236"/>
      <c r="M24" s="236">
        <f>SUM(M25:M28)</f>
        <v>0</v>
      </c>
      <c r="N24" s="236"/>
      <c r="O24" s="236">
        <f>SUM(O25:O28)</f>
        <v>0</v>
      </c>
      <c r="P24" s="236"/>
      <c r="Q24" s="236">
        <f>SUM(Q25:Q28)</f>
        <v>28.49</v>
      </c>
      <c r="R24" s="236"/>
      <c r="S24" s="236"/>
      <c r="T24" s="236"/>
      <c r="U24" s="236"/>
      <c r="V24" s="236">
        <f>SUM(V25:V28)</f>
        <v>369.37</v>
      </c>
      <c r="W24" s="236"/>
      <c r="X24" s="236"/>
      <c r="AG24" t="s">
        <v>175</v>
      </c>
    </row>
    <row r="25" spans="1:60" outlineLevel="1" x14ac:dyDescent="0.2">
      <c r="A25" s="249">
        <v>8</v>
      </c>
      <c r="B25" s="250" t="s">
        <v>366</v>
      </c>
      <c r="C25" s="261" t="s">
        <v>367</v>
      </c>
      <c r="D25" s="251" t="s">
        <v>220</v>
      </c>
      <c r="E25" s="252">
        <v>225</v>
      </c>
      <c r="F25" s="253"/>
      <c r="G25" s="254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2">
        <v>0</v>
      </c>
      <c r="O25" s="232">
        <f>ROUND(E25*N25,2)</f>
        <v>0</v>
      </c>
      <c r="P25" s="232">
        <v>0.12662000000000001</v>
      </c>
      <c r="Q25" s="232">
        <f>ROUND(E25*P25,2)</f>
        <v>28.49</v>
      </c>
      <c r="R25" s="232"/>
      <c r="S25" s="232" t="s">
        <v>179</v>
      </c>
      <c r="T25" s="232" t="s">
        <v>179</v>
      </c>
      <c r="U25" s="232">
        <v>1.1083000000000001</v>
      </c>
      <c r="V25" s="232">
        <f>ROUND(E25*U25,2)</f>
        <v>249.37</v>
      </c>
      <c r="W25" s="232"/>
      <c r="X25" s="232" t="s">
        <v>255</v>
      </c>
      <c r="Y25" s="213"/>
      <c r="Z25" s="213"/>
      <c r="AA25" s="213"/>
      <c r="AB25" s="213"/>
      <c r="AC25" s="213"/>
      <c r="AD25" s="213"/>
      <c r="AE25" s="213"/>
      <c r="AF25" s="213"/>
      <c r="AG25" s="213" t="s">
        <v>256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43">
        <v>9</v>
      </c>
      <c r="B26" s="244" t="s">
        <v>207</v>
      </c>
      <c r="C26" s="259" t="s">
        <v>208</v>
      </c>
      <c r="D26" s="245" t="s">
        <v>209</v>
      </c>
      <c r="E26" s="246">
        <v>120</v>
      </c>
      <c r="F26" s="247"/>
      <c r="G26" s="248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2">
        <v>0</v>
      </c>
      <c r="O26" s="232">
        <f>ROUND(E26*N26,2)</f>
        <v>0</v>
      </c>
      <c r="P26" s="232">
        <v>0</v>
      </c>
      <c r="Q26" s="232">
        <f>ROUND(E26*P26,2)</f>
        <v>0</v>
      </c>
      <c r="R26" s="232" t="s">
        <v>210</v>
      </c>
      <c r="S26" s="232" t="s">
        <v>179</v>
      </c>
      <c r="T26" s="232" t="s">
        <v>179</v>
      </c>
      <c r="U26" s="232">
        <v>1</v>
      </c>
      <c r="V26" s="232">
        <f>ROUND(E26*U26,2)</f>
        <v>120</v>
      </c>
      <c r="W26" s="232"/>
      <c r="X26" s="232" t="s">
        <v>211</v>
      </c>
      <c r="Y26" s="213"/>
      <c r="Z26" s="213"/>
      <c r="AA26" s="213"/>
      <c r="AB26" s="213"/>
      <c r="AC26" s="213"/>
      <c r="AD26" s="213"/>
      <c r="AE26" s="213"/>
      <c r="AF26" s="213"/>
      <c r="AG26" s="213" t="s">
        <v>212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0"/>
      <c r="B27" s="231"/>
      <c r="C27" s="262" t="s">
        <v>213</v>
      </c>
      <c r="D27" s="255"/>
      <c r="E27" s="255"/>
      <c r="F27" s="255"/>
      <c r="G27" s="255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13"/>
      <c r="Z27" s="213"/>
      <c r="AA27" s="213"/>
      <c r="AB27" s="213"/>
      <c r="AC27" s="213"/>
      <c r="AD27" s="213"/>
      <c r="AE27" s="213"/>
      <c r="AF27" s="213"/>
      <c r="AG27" s="213" t="s">
        <v>196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30"/>
      <c r="B28" s="231"/>
      <c r="C28" s="260" t="s">
        <v>368</v>
      </c>
      <c r="D28" s="234"/>
      <c r="E28" s="235">
        <v>120</v>
      </c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13"/>
      <c r="Z28" s="213"/>
      <c r="AA28" s="213"/>
      <c r="AB28" s="213"/>
      <c r="AC28" s="213"/>
      <c r="AD28" s="213"/>
      <c r="AE28" s="213"/>
      <c r="AF28" s="213"/>
      <c r="AG28" s="213" t="s">
        <v>183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x14ac:dyDescent="0.2">
      <c r="A29" s="237" t="s">
        <v>174</v>
      </c>
      <c r="B29" s="238" t="s">
        <v>116</v>
      </c>
      <c r="C29" s="258" t="s">
        <v>117</v>
      </c>
      <c r="D29" s="239"/>
      <c r="E29" s="240"/>
      <c r="F29" s="241"/>
      <c r="G29" s="242">
        <f>SUMIF(AG30:AG31,"&lt;&gt;NOR",G30:G31)</f>
        <v>0</v>
      </c>
      <c r="H29" s="236"/>
      <c r="I29" s="236">
        <f>SUM(I30:I31)</f>
        <v>0</v>
      </c>
      <c r="J29" s="236"/>
      <c r="K29" s="236">
        <f>SUM(K30:K31)</f>
        <v>0</v>
      </c>
      <c r="L29" s="236"/>
      <c r="M29" s="236">
        <f>SUM(M30:M31)</f>
        <v>0</v>
      </c>
      <c r="N29" s="236"/>
      <c r="O29" s="236">
        <f>SUM(O30:O31)</f>
        <v>0.13</v>
      </c>
      <c r="P29" s="236"/>
      <c r="Q29" s="236">
        <f>SUM(Q30:Q31)</f>
        <v>47.78</v>
      </c>
      <c r="R29" s="236"/>
      <c r="S29" s="236"/>
      <c r="T29" s="236"/>
      <c r="U29" s="236"/>
      <c r="V29" s="236">
        <f>SUM(V30:V31)</f>
        <v>133.78</v>
      </c>
      <c r="W29" s="236"/>
      <c r="X29" s="236"/>
      <c r="AG29" t="s">
        <v>175</v>
      </c>
    </row>
    <row r="30" spans="1:60" outlineLevel="1" x14ac:dyDescent="0.2">
      <c r="A30" s="243">
        <v>10</v>
      </c>
      <c r="B30" s="244" t="s">
        <v>215</v>
      </c>
      <c r="C30" s="259" t="s">
        <v>216</v>
      </c>
      <c r="D30" s="245" t="s">
        <v>178</v>
      </c>
      <c r="E30" s="246">
        <v>19.908000000000001</v>
      </c>
      <c r="F30" s="247"/>
      <c r="G30" s="248">
        <f>ROUND(E30*F30,2)</f>
        <v>0</v>
      </c>
      <c r="H30" s="233"/>
      <c r="I30" s="232">
        <f>ROUND(E30*H30,2)</f>
        <v>0</v>
      </c>
      <c r="J30" s="233"/>
      <c r="K30" s="232">
        <f>ROUND(E30*J30,2)</f>
        <v>0</v>
      </c>
      <c r="L30" s="232">
        <v>21</v>
      </c>
      <c r="M30" s="232">
        <f>G30*(1+L30/100)</f>
        <v>0</v>
      </c>
      <c r="N30" s="232">
        <v>6.6600000000000001E-3</v>
      </c>
      <c r="O30" s="232">
        <f>ROUND(E30*N30,2)</f>
        <v>0.13</v>
      </c>
      <c r="P30" s="232">
        <v>2.4</v>
      </c>
      <c r="Q30" s="232">
        <f>ROUND(E30*P30,2)</f>
        <v>47.78</v>
      </c>
      <c r="R30" s="232"/>
      <c r="S30" s="232" t="s">
        <v>179</v>
      </c>
      <c r="T30" s="232" t="s">
        <v>179</v>
      </c>
      <c r="U30" s="232">
        <v>6.72</v>
      </c>
      <c r="V30" s="232">
        <f>ROUND(E30*U30,2)</f>
        <v>133.78</v>
      </c>
      <c r="W30" s="232"/>
      <c r="X30" s="232" t="s">
        <v>180</v>
      </c>
      <c r="Y30" s="213"/>
      <c r="Z30" s="213"/>
      <c r="AA30" s="213"/>
      <c r="AB30" s="213"/>
      <c r="AC30" s="213"/>
      <c r="AD30" s="213"/>
      <c r="AE30" s="213"/>
      <c r="AF30" s="213"/>
      <c r="AG30" s="213" t="s">
        <v>181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30"/>
      <c r="B31" s="231"/>
      <c r="C31" s="260" t="s">
        <v>369</v>
      </c>
      <c r="D31" s="234"/>
      <c r="E31" s="235">
        <v>19.908000000000001</v>
      </c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13"/>
      <c r="Z31" s="213"/>
      <c r="AA31" s="213"/>
      <c r="AB31" s="213"/>
      <c r="AC31" s="213"/>
      <c r="AD31" s="213"/>
      <c r="AE31" s="213"/>
      <c r="AF31" s="213"/>
      <c r="AG31" s="213" t="s">
        <v>183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x14ac:dyDescent="0.2">
      <c r="A32" s="237" t="s">
        <v>174</v>
      </c>
      <c r="B32" s="238" t="s">
        <v>118</v>
      </c>
      <c r="C32" s="258" t="s">
        <v>119</v>
      </c>
      <c r="D32" s="239"/>
      <c r="E32" s="240"/>
      <c r="F32" s="241"/>
      <c r="G32" s="242">
        <f>SUMIF(AG33:AG36,"&lt;&gt;NOR",G33:G36)</f>
        <v>0</v>
      </c>
      <c r="H32" s="236"/>
      <c r="I32" s="236">
        <f>SUM(I33:I36)</f>
        <v>0</v>
      </c>
      <c r="J32" s="236"/>
      <c r="K32" s="236">
        <f>SUM(K33:K36)</f>
        <v>0</v>
      </c>
      <c r="L32" s="236"/>
      <c r="M32" s="236">
        <f>SUM(M33:M36)</f>
        <v>0</v>
      </c>
      <c r="N32" s="236"/>
      <c r="O32" s="236">
        <f>SUM(O33:O36)</f>
        <v>0.94</v>
      </c>
      <c r="P32" s="236"/>
      <c r="Q32" s="236">
        <f>SUM(Q33:Q36)</f>
        <v>470.77</v>
      </c>
      <c r="R32" s="236"/>
      <c r="S32" s="236"/>
      <c r="T32" s="236"/>
      <c r="U32" s="236"/>
      <c r="V32" s="236">
        <f>SUM(V33:V36)</f>
        <v>819.14</v>
      </c>
      <c r="W32" s="236"/>
      <c r="X32" s="236"/>
      <c r="AG32" t="s">
        <v>175</v>
      </c>
    </row>
    <row r="33" spans="1:60" ht="22.5" outlineLevel="1" x14ac:dyDescent="0.2">
      <c r="A33" s="243">
        <v>11</v>
      </c>
      <c r="B33" s="244" t="s">
        <v>355</v>
      </c>
      <c r="C33" s="259" t="s">
        <v>329</v>
      </c>
      <c r="D33" s="245" t="s">
        <v>178</v>
      </c>
      <c r="E33" s="246">
        <v>1046.1600000000001</v>
      </c>
      <c r="F33" s="247"/>
      <c r="G33" s="248">
        <f>ROUND(E33*F33,2)</f>
        <v>0</v>
      </c>
      <c r="H33" s="233"/>
      <c r="I33" s="232">
        <f>ROUND(E33*H33,2)</f>
        <v>0</v>
      </c>
      <c r="J33" s="233"/>
      <c r="K33" s="232">
        <f>ROUND(E33*J33,2)</f>
        <v>0</v>
      </c>
      <c r="L33" s="232">
        <v>21</v>
      </c>
      <c r="M33" s="232">
        <f>G33*(1+L33/100)</f>
        <v>0</v>
      </c>
      <c r="N33" s="232">
        <v>8.9999999999999998E-4</v>
      </c>
      <c r="O33" s="232">
        <f>ROUND(E33*N33,2)</f>
        <v>0.94</v>
      </c>
      <c r="P33" s="232">
        <v>0.45</v>
      </c>
      <c r="Q33" s="232">
        <f>ROUND(E33*P33,2)</f>
        <v>470.77</v>
      </c>
      <c r="R33" s="232"/>
      <c r="S33" s="232" t="s">
        <v>239</v>
      </c>
      <c r="T33" s="232" t="s">
        <v>240</v>
      </c>
      <c r="U33" s="232">
        <v>0.78300000000000003</v>
      </c>
      <c r="V33" s="232">
        <f>ROUND(E33*U33,2)</f>
        <v>819.14</v>
      </c>
      <c r="W33" s="232"/>
      <c r="X33" s="232" t="s">
        <v>180</v>
      </c>
      <c r="Y33" s="213"/>
      <c r="Z33" s="213"/>
      <c r="AA33" s="213"/>
      <c r="AB33" s="213"/>
      <c r="AC33" s="213"/>
      <c r="AD33" s="213"/>
      <c r="AE33" s="213"/>
      <c r="AF33" s="213"/>
      <c r="AG33" s="213" t="s">
        <v>194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30"/>
      <c r="B34" s="231"/>
      <c r="C34" s="262" t="s">
        <v>317</v>
      </c>
      <c r="D34" s="255"/>
      <c r="E34" s="255"/>
      <c r="F34" s="255"/>
      <c r="G34" s="255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13"/>
      <c r="Z34" s="213"/>
      <c r="AA34" s="213"/>
      <c r="AB34" s="213"/>
      <c r="AC34" s="213"/>
      <c r="AD34" s="213"/>
      <c r="AE34" s="213"/>
      <c r="AF34" s="213"/>
      <c r="AG34" s="213" t="s">
        <v>196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30"/>
      <c r="B35" s="231"/>
      <c r="C35" s="260" t="s">
        <v>370</v>
      </c>
      <c r="D35" s="234"/>
      <c r="E35" s="235">
        <v>1039.5</v>
      </c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13"/>
      <c r="Z35" s="213"/>
      <c r="AA35" s="213"/>
      <c r="AB35" s="213"/>
      <c r="AC35" s="213"/>
      <c r="AD35" s="213"/>
      <c r="AE35" s="213"/>
      <c r="AF35" s="213"/>
      <c r="AG35" s="213" t="s">
        <v>183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30"/>
      <c r="B36" s="231"/>
      <c r="C36" s="260" t="s">
        <v>371</v>
      </c>
      <c r="D36" s="234"/>
      <c r="E36" s="235">
        <v>6.66</v>
      </c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13"/>
      <c r="Z36" s="213"/>
      <c r="AA36" s="213"/>
      <c r="AB36" s="213"/>
      <c r="AC36" s="213"/>
      <c r="AD36" s="213"/>
      <c r="AE36" s="213"/>
      <c r="AF36" s="213"/>
      <c r="AG36" s="213" t="s">
        <v>183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x14ac:dyDescent="0.2">
      <c r="A37" s="237" t="s">
        <v>174</v>
      </c>
      <c r="B37" s="238" t="s">
        <v>120</v>
      </c>
      <c r="C37" s="258" t="s">
        <v>121</v>
      </c>
      <c r="D37" s="239"/>
      <c r="E37" s="240"/>
      <c r="F37" s="241"/>
      <c r="G37" s="242">
        <f>SUMIF(AG38:AG38,"&lt;&gt;NOR",G38:G38)</f>
        <v>0</v>
      </c>
      <c r="H37" s="236"/>
      <c r="I37" s="236">
        <f>SUM(I38:I38)</f>
        <v>0</v>
      </c>
      <c r="J37" s="236"/>
      <c r="K37" s="236">
        <f>SUM(K38:K38)</f>
        <v>0</v>
      </c>
      <c r="L37" s="236"/>
      <c r="M37" s="236">
        <f>SUM(M38:M38)</f>
        <v>0</v>
      </c>
      <c r="N37" s="236"/>
      <c r="O37" s="236">
        <f>SUM(O38:O38)</f>
        <v>0</v>
      </c>
      <c r="P37" s="236"/>
      <c r="Q37" s="236">
        <f>SUM(Q38:Q38)</f>
        <v>0</v>
      </c>
      <c r="R37" s="236"/>
      <c r="S37" s="236"/>
      <c r="T37" s="236"/>
      <c r="U37" s="236"/>
      <c r="V37" s="236">
        <f>SUM(V38:V38)</f>
        <v>3.08</v>
      </c>
      <c r="W37" s="236"/>
      <c r="X37" s="236"/>
      <c r="AG37" t="s">
        <v>175</v>
      </c>
    </row>
    <row r="38" spans="1:60" outlineLevel="1" x14ac:dyDescent="0.2">
      <c r="A38" s="249">
        <v>12</v>
      </c>
      <c r="B38" s="250" t="s">
        <v>232</v>
      </c>
      <c r="C38" s="261" t="s">
        <v>233</v>
      </c>
      <c r="D38" s="251" t="s">
        <v>202</v>
      </c>
      <c r="E38" s="252">
        <v>1.07413</v>
      </c>
      <c r="F38" s="253"/>
      <c r="G38" s="254">
        <f>ROUND(E38*F38,2)</f>
        <v>0</v>
      </c>
      <c r="H38" s="233"/>
      <c r="I38" s="232">
        <f>ROUND(E38*H38,2)</f>
        <v>0</v>
      </c>
      <c r="J38" s="233"/>
      <c r="K38" s="232">
        <f>ROUND(E38*J38,2)</f>
        <v>0</v>
      </c>
      <c r="L38" s="232">
        <v>21</v>
      </c>
      <c r="M38" s="232">
        <f>G38*(1+L38/100)</f>
        <v>0</v>
      </c>
      <c r="N38" s="232">
        <v>0</v>
      </c>
      <c r="O38" s="232">
        <f>ROUND(E38*N38,2)</f>
        <v>0</v>
      </c>
      <c r="P38" s="232">
        <v>0</v>
      </c>
      <c r="Q38" s="232">
        <f>ROUND(E38*P38,2)</f>
        <v>0</v>
      </c>
      <c r="R38" s="232"/>
      <c r="S38" s="232" t="s">
        <v>179</v>
      </c>
      <c r="T38" s="232" t="s">
        <v>179</v>
      </c>
      <c r="U38" s="232">
        <v>2.8719999999999999</v>
      </c>
      <c r="V38" s="232">
        <f>ROUND(E38*U38,2)</f>
        <v>3.08</v>
      </c>
      <c r="W38" s="232"/>
      <c r="X38" s="232" t="s">
        <v>234</v>
      </c>
      <c r="Y38" s="213"/>
      <c r="Z38" s="213"/>
      <c r="AA38" s="213"/>
      <c r="AB38" s="213"/>
      <c r="AC38" s="213"/>
      <c r="AD38" s="213"/>
      <c r="AE38" s="213"/>
      <c r="AF38" s="213"/>
      <c r="AG38" s="213" t="s">
        <v>235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x14ac:dyDescent="0.2">
      <c r="A39" s="237" t="s">
        <v>174</v>
      </c>
      <c r="B39" s="238" t="s">
        <v>122</v>
      </c>
      <c r="C39" s="258" t="s">
        <v>123</v>
      </c>
      <c r="D39" s="239"/>
      <c r="E39" s="240"/>
      <c r="F39" s="241"/>
      <c r="G39" s="242">
        <f>SUMIF(AG40:AG41,"&lt;&gt;NOR",G40:G41)</f>
        <v>0</v>
      </c>
      <c r="H39" s="236"/>
      <c r="I39" s="236">
        <f>SUM(I40:I41)</f>
        <v>0</v>
      </c>
      <c r="J39" s="236"/>
      <c r="K39" s="236">
        <f>SUM(K40:K41)</f>
        <v>0</v>
      </c>
      <c r="L39" s="236"/>
      <c r="M39" s="236">
        <f>SUM(M40:M41)</f>
        <v>0</v>
      </c>
      <c r="N39" s="236"/>
      <c r="O39" s="236">
        <f>SUM(O40:O41)</f>
        <v>0</v>
      </c>
      <c r="P39" s="236"/>
      <c r="Q39" s="236">
        <f>SUM(Q40:Q41)</f>
        <v>0</v>
      </c>
      <c r="R39" s="236"/>
      <c r="S39" s="236"/>
      <c r="T39" s="236"/>
      <c r="U39" s="236"/>
      <c r="V39" s="236">
        <f>SUM(V40:V41)</f>
        <v>0</v>
      </c>
      <c r="W39" s="236"/>
      <c r="X39" s="236"/>
      <c r="AG39" t="s">
        <v>175</v>
      </c>
    </row>
    <row r="40" spans="1:60" ht="22.5" outlineLevel="1" x14ac:dyDescent="0.2">
      <c r="A40" s="249">
        <v>13</v>
      </c>
      <c r="B40" s="250" t="s">
        <v>236</v>
      </c>
      <c r="C40" s="261" t="s">
        <v>237</v>
      </c>
      <c r="D40" s="251" t="s">
        <v>238</v>
      </c>
      <c r="E40" s="252">
        <v>10</v>
      </c>
      <c r="F40" s="253"/>
      <c r="G40" s="254">
        <f>ROUND(E40*F40,2)</f>
        <v>0</v>
      </c>
      <c r="H40" s="233"/>
      <c r="I40" s="232">
        <f>ROUND(E40*H40,2)</f>
        <v>0</v>
      </c>
      <c r="J40" s="233"/>
      <c r="K40" s="232">
        <f>ROUND(E40*J40,2)</f>
        <v>0</v>
      </c>
      <c r="L40" s="232">
        <v>21</v>
      </c>
      <c r="M40" s="232">
        <f>G40*(1+L40/100)</f>
        <v>0</v>
      </c>
      <c r="N40" s="232">
        <v>0</v>
      </c>
      <c r="O40" s="232">
        <f>ROUND(E40*N40,2)</f>
        <v>0</v>
      </c>
      <c r="P40" s="232">
        <v>0</v>
      </c>
      <c r="Q40" s="232">
        <f>ROUND(E40*P40,2)</f>
        <v>0</v>
      </c>
      <c r="R40" s="232"/>
      <c r="S40" s="232" t="s">
        <v>239</v>
      </c>
      <c r="T40" s="232" t="s">
        <v>240</v>
      </c>
      <c r="U40" s="232">
        <v>0</v>
      </c>
      <c r="V40" s="232">
        <f>ROUND(E40*U40,2)</f>
        <v>0</v>
      </c>
      <c r="W40" s="232"/>
      <c r="X40" s="232" t="s">
        <v>180</v>
      </c>
      <c r="Y40" s="213"/>
      <c r="Z40" s="213"/>
      <c r="AA40" s="213"/>
      <c r="AB40" s="213"/>
      <c r="AC40" s="213"/>
      <c r="AD40" s="213"/>
      <c r="AE40" s="213"/>
      <c r="AF40" s="213"/>
      <c r="AG40" s="213" t="s">
        <v>194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49">
        <v>14</v>
      </c>
      <c r="B41" s="250" t="s">
        <v>241</v>
      </c>
      <c r="C41" s="261" t="s">
        <v>242</v>
      </c>
      <c r="D41" s="251" t="s">
        <v>243</v>
      </c>
      <c r="E41" s="252">
        <v>1</v>
      </c>
      <c r="F41" s="253"/>
      <c r="G41" s="254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/>
      <c r="S41" s="232" t="s">
        <v>239</v>
      </c>
      <c r="T41" s="232" t="s">
        <v>240</v>
      </c>
      <c r="U41" s="232">
        <v>0</v>
      </c>
      <c r="V41" s="232">
        <f>ROUND(E41*U41,2)</f>
        <v>0</v>
      </c>
      <c r="W41" s="232"/>
      <c r="X41" s="232" t="s">
        <v>180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194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x14ac:dyDescent="0.2">
      <c r="A42" s="237" t="s">
        <v>174</v>
      </c>
      <c r="B42" s="238" t="s">
        <v>124</v>
      </c>
      <c r="C42" s="258" t="s">
        <v>125</v>
      </c>
      <c r="D42" s="239"/>
      <c r="E42" s="240"/>
      <c r="F42" s="241"/>
      <c r="G42" s="242">
        <f>SUMIF(AG43:AG44,"&lt;&gt;NOR",G43:G44)</f>
        <v>0</v>
      </c>
      <c r="H42" s="236"/>
      <c r="I42" s="236">
        <f>SUM(I43:I44)</f>
        <v>0</v>
      </c>
      <c r="J42" s="236"/>
      <c r="K42" s="236">
        <f>SUM(K43:K44)</f>
        <v>0</v>
      </c>
      <c r="L42" s="236"/>
      <c r="M42" s="236">
        <f>SUM(M43:M44)</f>
        <v>0</v>
      </c>
      <c r="N42" s="236"/>
      <c r="O42" s="236">
        <f>SUM(O43:O44)</f>
        <v>0</v>
      </c>
      <c r="P42" s="236"/>
      <c r="Q42" s="236">
        <f>SUM(Q43:Q44)</f>
        <v>0</v>
      </c>
      <c r="R42" s="236"/>
      <c r="S42" s="236"/>
      <c r="T42" s="236"/>
      <c r="U42" s="236"/>
      <c r="V42" s="236">
        <f>SUM(V43:V44)</f>
        <v>0</v>
      </c>
      <c r="W42" s="236"/>
      <c r="X42" s="236"/>
      <c r="AG42" t="s">
        <v>175</v>
      </c>
    </row>
    <row r="43" spans="1:60" ht="22.5" outlineLevel="1" x14ac:dyDescent="0.2">
      <c r="A43" s="249">
        <v>15</v>
      </c>
      <c r="B43" s="250" t="s">
        <v>236</v>
      </c>
      <c r="C43" s="261" t="s">
        <v>244</v>
      </c>
      <c r="D43" s="251" t="s">
        <v>238</v>
      </c>
      <c r="E43" s="252">
        <v>10</v>
      </c>
      <c r="F43" s="253"/>
      <c r="G43" s="254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2">
        <v>0</v>
      </c>
      <c r="O43" s="232">
        <f>ROUND(E43*N43,2)</f>
        <v>0</v>
      </c>
      <c r="P43" s="232">
        <v>0</v>
      </c>
      <c r="Q43" s="232">
        <f>ROUND(E43*P43,2)</f>
        <v>0</v>
      </c>
      <c r="R43" s="232"/>
      <c r="S43" s="232" t="s">
        <v>239</v>
      </c>
      <c r="T43" s="232" t="s">
        <v>240</v>
      </c>
      <c r="U43" s="232">
        <v>0</v>
      </c>
      <c r="V43" s="232">
        <f>ROUND(E43*U43,2)</f>
        <v>0</v>
      </c>
      <c r="W43" s="232"/>
      <c r="X43" s="232" t="s">
        <v>245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246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49">
        <v>16</v>
      </c>
      <c r="B44" s="250" t="s">
        <v>241</v>
      </c>
      <c r="C44" s="261" t="s">
        <v>247</v>
      </c>
      <c r="D44" s="251" t="s">
        <v>243</v>
      </c>
      <c r="E44" s="252">
        <v>1</v>
      </c>
      <c r="F44" s="253"/>
      <c r="G44" s="254">
        <f>ROUND(E44*F44,2)</f>
        <v>0</v>
      </c>
      <c r="H44" s="233"/>
      <c r="I44" s="232">
        <f>ROUND(E44*H44,2)</f>
        <v>0</v>
      </c>
      <c r="J44" s="233"/>
      <c r="K44" s="232">
        <f>ROUND(E44*J44,2)</f>
        <v>0</v>
      </c>
      <c r="L44" s="232">
        <v>21</v>
      </c>
      <c r="M44" s="232">
        <f>G44*(1+L44/100)</f>
        <v>0</v>
      </c>
      <c r="N44" s="232">
        <v>0</v>
      </c>
      <c r="O44" s="232">
        <f>ROUND(E44*N44,2)</f>
        <v>0</v>
      </c>
      <c r="P44" s="232">
        <v>0</v>
      </c>
      <c r="Q44" s="232">
        <f>ROUND(E44*P44,2)</f>
        <v>0</v>
      </c>
      <c r="R44" s="232"/>
      <c r="S44" s="232" t="s">
        <v>239</v>
      </c>
      <c r="T44" s="232" t="s">
        <v>240</v>
      </c>
      <c r="U44" s="232">
        <v>0</v>
      </c>
      <c r="V44" s="232">
        <f>ROUND(E44*U44,2)</f>
        <v>0</v>
      </c>
      <c r="W44" s="232"/>
      <c r="X44" s="232" t="s">
        <v>245</v>
      </c>
      <c r="Y44" s="213"/>
      <c r="Z44" s="213"/>
      <c r="AA44" s="213"/>
      <c r="AB44" s="213"/>
      <c r="AC44" s="213"/>
      <c r="AD44" s="213"/>
      <c r="AE44" s="213"/>
      <c r="AF44" s="213"/>
      <c r="AG44" s="213" t="s">
        <v>246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x14ac:dyDescent="0.2">
      <c r="A45" s="237" t="s">
        <v>174</v>
      </c>
      <c r="B45" s="238" t="s">
        <v>126</v>
      </c>
      <c r="C45" s="258" t="s">
        <v>127</v>
      </c>
      <c r="D45" s="239"/>
      <c r="E45" s="240"/>
      <c r="F45" s="241"/>
      <c r="G45" s="242">
        <f>SUMIF(AG46:AG47,"&lt;&gt;NOR",G46:G47)</f>
        <v>0</v>
      </c>
      <c r="H45" s="236"/>
      <c r="I45" s="236">
        <f>SUM(I46:I47)</f>
        <v>0</v>
      </c>
      <c r="J45" s="236"/>
      <c r="K45" s="236">
        <f>SUM(K46:K47)</f>
        <v>0</v>
      </c>
      <c r="L45" s="236"/>
      <c r="M45" s="236">
        <f>SUM(M46:M47)</f>
        <v>0</v>
      </c>
      <c r="N45" s="236"/>
      <c r="O45" s="236">
        <f>SUM(O46:O47)</f>
        <v>0</v>
      </c>
      <c r="P45" s="236"/>
      <c r="Q45" s="236">
        <f>SUM(Q46:Q47)</f>
        <v>0</v>
      </c>
      <c r="R45" s="236"/>
      <c r="S45" s="236"/>
      <c r="T45" s="236"/>
      <c r="U45" s="236"/>
      <c r="V45" s="236">
        <f>SUM(V46:V47)</f>
        <v>0</v>
      </c>
      <c r="W45" s="236"/>
      <c r="X45" s="236"/>
      <c r="AG45" t="s">
        <v>175</v>
      </c>
    </row>
    <row r="46" spans="1:60" ht="22.5" outlineLevel="1" x14ac:dyDescent="0.2">
      <c r="A46" s="249">
        <v>17</v>
      </c>
      <c r="B46" s="250" t="s">
        <v>236</v>
      </c>
      <c r="C46" s="261" t="s">
        <v>248</v>
      </c>
      <c r="D46" s="251" t="s">
        <v>238</v>
      </c>
      <c r="E46" s="252">
        <v>10</v>
      </c>
      <c r="F46" s="253"/>
      <c r="G46" s="254">
        <f>ROUND(E46*F46,2)</f>
        <v>0</v>
      </c>
      <c r="H46" s="233"/>
      <c r="I46" s="232">
        <f>ROUND(E46*H46,2)</f>
        <v>0</v>
      </c>
      <c r="J46" s="233"/>
      <c r="K46" s="232">
        <f>ROUND(E46*J46,2)</f>
        <v>0</v>
      </c>
      <c r="L46" s="232">
        <v>21</v>
      </c>
      <c r="M46" s="232">
        <f>G46*(1+L46/100)</f>
        <v>0</v>
      </c>
      <c r="N46" s="232">
        <v>0</v>
      </c>
      <c r="O46" s="232">
        <f>ROUND(E46*N46,2)</f>
        <v>0</v>
      </c>
      <c r="P46" s="232">
        <v>0</v>
      </c>
      <c r="Q46" s="232">
        <f>ROUND(E46*P46,2)</f>
        <v>0</v>
      </c>
      <c r="R46" s="232"/>
      <c r="S46" s="232" t="s">
        <v>239</v>
      </c>
      <c r="T46" s="232" t="s">
        <v>240</v>
      </c>
      <c r="U46" s="232">
        <v>0</v>
      </c>
      <c r="V46" s="232">
        <f>ROUND(E46*U46,2)</f>
        <v>0</v>
      </c>
      <c r="W46" s="232"/>
      <c r="X46" s="232" t="s">
        <v>245</v>
      </c>
      <c r="Y46" s="213"/>
      <c r="Z46" s="213"/>
      <c r="AA46" s="213"/>
      <c r="AB46" s="213"/>
      <c r="AC46" s="213"/>
      <c r="AD46" s="213"/>
      <c r="AE46" s="213"/>
      <c r="AF46" s="213"/>
      <c r="AG46" s="213" t="s">
        <v>246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49">
        <v>18</v>
      </c>
      <c r="B47" s="250" t="s">
        <v>241</v>
      </c>
      <c r="C47" s="261" t="s">
        <v>249</v>
      </c>
      <c r="D47" s="251" t="s">
        <v>243</v>
      </c>
      <c r="E47" s="252">
        <v>1</v>
      </c>
      <c r="F47" s="253"/>
      <c r="G47" s="254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0</v>
      </c>
      <c r="Q47" s="232">
        <f>ROUND(E47*P47,2)</f>
        <v>0</v>
      </c>
      <c r="R47" s="232"/>
      <c r="S47" s="232" t="s">
        <v>239</v>
      </c>
      <c r="T47" s="232" t="s">
        <v>240</v>
      </c>
      <c r="U47" s="232">
        <v>0</v>
      </c>
      <c r="V47" s="232">
        <f>ROUND(E47*U47,2)</f>
        <v>0</v>
      </c>
      <c r="W47" s="232"/>
      <c r="X47" s="232" t="s">
        <v>245</v>
      </c>
      <c r="Y47" s="213"/>
      <c r="Z47" s="213"/>
      <c r="AA47" s="213"/>
      <c r="AB47" s="213"/>
      <c r="AC47" s="213"/>
      <c r="AD47" s="213"/>
      <c r="AE47" s="213"/>
      <c r="AF47" s="213"/>
      <c r="AG47" s="213" t="s">
        <v>246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x14ac:dyDescent="0.2">
      <c r="A48" s="237" t="s">
        <v>174</v>
      </c>
      <c r="B48" s="238" t="s">
        <v>142</v>
      </c>
      <c r="C48" s="258" t="s">
        <v>143</v>
      </c>
      <c r="D48" s="239"/>
      <c r="E48" s="240"/>
      <c r="F48" s="241"/>
      <c r="G48" s="242">
        <f>SUMIF(AG49:AG49,"&lt;&gt;NOR",G49:G49)</f>
        <v>0</v>
      </c>
      <c r="H48" s="236"/>
      <c r="I48" s="236">
        <f>SUM(I49:I49)</f>
        <v>0</v>
      </c>
      <c r="J48" s="236"/>
      <c r="K48" s="236">
        <f>SUM(K49:K49)</f>
        <v>0</v>
      </c>
      <c r="L48" s="236"/>
      <c r="M48" s="236">
        <f>SUM(M49:M49)</f>
        <v>0</v>
      </c>
      <c r="N48" s="236"/>
      <c r="O48" s="236">
        <f>SUM(O49:O49)</f>
        <v>0</v>
      </c>
      <c r="P48" s="236"/>
      <c r="Q48" s="236">
        <f>SUM(Q49:Q49)</f>
        <v>0</v>
      </c>
      <c r="R48" s="236"/>
      <c r="S48" s="236"/>
      <c r="T48" s="236"/>
      <c r="U48" s="236"/>
      <c r="V48" s="236">
        <f>SUM(V49:V49)</f>
        <v>0</v>
      </c>
      <c r="W48" s="236"/>
      <c r="X48" s="236"/>
      <c r="AG48" t="s">
        <v>175</v>
      </c>
    </row>
    <row r="49" spans="1:60" ht="22.5" outlineLevel="1" x14ac:dyDescent="0.2">
      <c r="A49" s="249">
        <v>19</v>
      </c>
      <c r="B49" s="250" t="s">
        <v>262</v>
      </c>
      <c r="C49" s="261" t="s">
        <v>263</v>
      </c>
      <c r="D49" s="251" t="s">
        <v>243</v>
      </c>
      <c r="E49" s="252">
        <v>1</v>
      </c>
      <c r="F49" s="253"/>
      <c r="G49" s="254">
        <f>ROUND(E49*F49,2)</f>
        <v>0</v>
      </c>
      <c r="H49" s="233"/>
      <c r="I49" s="232">
        <f>ROUND(E49*H49,2)</f>
        <v>0</v>
      </c>
      <c r="J49" s="233"/>
      <c r="K49" s="232">
        <f>ROUND(E49*J49,2)</f>
        <v>0</v>
      </c>
      <c r="L49" s="232">
        <v>21</v>
      </c>
      <c r="M49" s="232">
        <f>G49*(1+L49/100)</f>
        <v>0</v>
      </c>
      <c r="N49" s="232">
        <v>0</v>
      </c>
      <c r="O49" s="232">
        <f>ROUND(E49*N49,2)</f>
        <v>0</v>
      </c>
      <c r="P49" s="232">
        <v>0</v>
      </c>
      <c r="Q49" s="232">
        <f>ROUND(E49*P49,2)</f>
        <v>0</v>
      </c>
      <c r="R49" s="232"/>
      <c r="S49" s="232" t="s">
        <v>239</v>
      </c>
      <c r="T49" s="232" t="s">
        <v>240</v>
      </c>
      <c r="U49" s="232">
        <v>0</v>
      </c>
      <c r="V49" s="232">
        <f>ROUND(E49*U49,2)</f>
        <v>0</v>
      </c>
      <c r="W49" s="232"/>
      <c r="X49" s="232" t="s">
        <v>180</v>
      </c>
      <c r="Y49" s="213"/>
      <c r="Z49" s="213"/>
      <c r="AA49" s="213"/>
      <c r="AB49" s="213"/>
      <c r="AC49" s="213"/>
      <c r="AD49" s="213"/>
      <c r="AE49" s="213"/>
      <c r="AF49" s="213"/>
      <c r="AG49" s="213" t="s">
        <v>264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x14ac:dyDescent="0.2">
      <c r="A50" s="237" t="s">
        <v>174</v>
      </c>
      <c r="B50" s="238" t="s">
        <v>144</v>
      </c>
      <c r="C50" s="258" t="s">
        <v>145</v>
      </c>
      <c r="D50" s="239"/>
      <c r="E50" s="240"/>
      <c r="F50" s="241"/>
      <c r="G50" s="242">
        <f>SUMIF(AG51:AG61,"&lt;&gt;NOR",G51:G61)</f>
        <v>0</v>
      </c>
      <c r="H50" s="236"/>
      <c r="I50" s="236">
        <f>SUM(I51:I61)</f>
        <v>0</v>
      </c>
      <c r="J50" s="236"/>
      <c r="K50" s="236">
        <f>SUM(K51:K61)</f>
        <v>0</v>
      </c>
      <c r="L50" s="236"/>
      <c r="M50" s="236">
        <f>SUM(M51:M61)</f>
        <v>0</v>
      </c>
      <c r="N50" s="236"/>
      <c r="O50" s="236">
        <f>SUM(O51:O61)</f>
        <v>0</v>
      </c>
      <c r="P50" s="236"/>
      <c r="Q50" s="236">
        <f>SUM(Q51:Q61)</f>
        <v>0</v>
      </c>
      <c r="R50" s="236"/>
      <c r="S50" s="236"/>
      <c r="T50" s="236"/>
      <c r="U50" s="236"/>
      <c r="V50" s="236">
        <f>SUM(V51:V61)</f>
        <v>0</v>
      </c>
      <c r="W50" s="236"/>
      <c r="X50" s="236"/>
      <c r="AG50" t="s">
        <v>175</v>
      </c>
    </row>
    <row r="51" spans="1:60" outlineLevel="1" x14ac:dyDescent="0.2">
      <c r="A51" s="243">
        <v>20</v>
      </c>
      <c r="B51" s="244" t="s">
        <v>265</v>
      </c>
      <c r="C51" s="259" t="s">
        <v>266</v>
      </c>
      <c r="D51" s="245" t="s">
        <v>202</v>
      </c>
      <c r="E51" s="246">
        <v>0.5</v>
      </c>
      <c r="F51" s="247"/>
      <c r="G51" s="248">
        <f>ROUND(E51*F51,2)</f>
        <v>0</v>
      </c>
      <c r="H51" s="233"/>
      <c r="I51" s="232">
        <f>ROUND(E51*H51,2)</f>
        <v>0</v>
      </c>
      <c r="J51" s="233"/>
      <c r="K51" s="232">
        <f>ROUND(E51*J51,2)</f>
        <v>0</v>
      </c>
      <c r="L51" s="232">
        <v>21</v>
      </c>
      <c r="M51" s="232">
        <f>G51*(1+L51/100)</f>
        <v>0</v>
      </c>
      <c r="N51" s="232">
        <v>0</v>
      </c>
      <c r="O51" s="232">
        <f>ROUND(E51*N51,2)</f>
        <v>0</v>
      </c>
      <c r="P51" s="232">
        <v>0</v>
      </c>
      <c r="Q51" s="232">
        <f>ROUND(E51*P51,2)</f>
        <v>0</v>
      </c>
      <c r="R51" s="232"/>
      <c r="S51" s="232" t="s">
        <v>239</v>
      </c>
      <c r="T51" s="232" t="s">
        <v>240</v>
      </c>
      <c r="U51" s="232">
        <v>0</v>
      </c>
      <c r="V51" s="232">
        <f>ROUND(E51*U51,2)</f>
        <v>0</v>
      </c>
      <c r="W51" s="232"/>
      <c r="X51" s="232" t="s">
        <v>180</v>
      </c>
      <c r="Y51" s="213"/>
      <c r="Z51" s="213"/>
      <c r="AA51" s="213"/>
      <c r="AB51" s="213"/>
      <c r="AC51" s="213"/>
      <c r="AD51" s="213"/>
      <c r="AE51" s="213"/>
      <c r="AF51" s="213"/>
      <c r="AG51" s="213" t="s">
        <v>181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30"/>
      <c r="B52" s="231"/>
      <c r="C52" s="262" t="s">
        <v>267</v>
      </c>
      <c r="D52" s="255"/>
      <c r="E52" s="255"/>
      <c r="F52" s="255"/>
      <c r="G52" s="255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13"/>
      <c r="Z52" s="213"/>
      <c r="AA52" s="213"/>
      <c r="AB52" s="213"/>
      <c r="AC52" s="213"/>
      <c r="AD52" s="213"/>
      <c r="AE52" s="213"/>
      <c r="AF52" s="213"/>
      <c r="AG52" s="213" t="s">
        <v>196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43">
        <v>21</v>
      </c>
      <c r="B53" s="244" t="s">
        <v>268</v>
      </c>
      <c r="C53" s="259" t="s">
        <v>269</v>
      </c>
      <c r="D53" s="245" t="s">
        <v>202</v>
      </c>
      <c r="E53" s="246">
        <v>778.01</v>
      </c>
      <c r="F53" s="247"/>
      <c r="G53" s="248">
        <f>ROUND(E53*F53,2)</f>
        <v>0</v>
      </c>
      <c r="H53" s="233"/>
      <c r="I53" s="232">
        <f>ROUND(E53*H53,2)</f>
        <v>0</v>
      </c>
      <c r="J53" s="233"/>
      <c r="K53" s="232">
        <f>ROUND(E53*J53,2)</f>
        <v>0</v>
      </c>
      <c r="L53" s="232">
        <v>21</v>
      </c>
      <c r="M53" s="232">
        <f>G53*(1+L53/100)</f>
        <v>0</v>
      </c>
      <c r="N53" s="232">
        <v>0</v>
      </c>
      <c r="O53" s="232">
        <f>ROUND(E53*N53,2)</f>
        <v>0</v>
      </c>
      <c r="P53" s="232">
        <v>0</v>
      </c>
      <c r="Q53" s="232">
        <f>ROUND(E53*P53,2)</f>
        <v>0</v>
      </c>
      <c r="R53" s="232"/>
      <c r="S53" s="232" t="s">
        <v>239</v>
      </c>
      <c r="T53" s="232" t="s">
        <v>240</v>
      </c>
      <c r="U53" s="232">
        <v>0</v>
      </c>
      <c r="V53" s="232">
        <f>ROUND(E53*U53,2)</f>
        <v>0</v>
      </c>
      <c r="W53" s="232"/>
      <c r="X53" s="232" t="s">
        <v>180</v>
      </c>
      <c r="Y53" s="213"/>
      <c r="Z53" s="213"/>
      <c r="AA53" s="213"/>
      <c r="AB53" s="213"/>
      <c r="AC53" s="213"/>
      <c r="AD53" s="213"/>
      <c r="AE53" s="213"/>
      <c r="AF53" s="213"/>
      <c r="AG53" s="213" t="s">
        <v>181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30"/>
      <c r="B54" s="231"/>
      <c r="C54" s="262" t="s">
        <v>270</v>
      </c>
      <c r="D54" s="255"/>
      <c r="E54" s="255"/>
      <c r="F54" s="255"/>
      <c r="G54" s="255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13"/>
      <c r="Z54" s="213"/>
      <c r="AA54" s="213"/>
      <c r="AB54" s="213"/>
      <c r="AC54" s="213"/>
      <c r="AD54" s="213"/>
      <c r="AE54" s="213"/>
      <c r="AF54" s="213"/>
      <c r="AG54" s="213" t="s">
        <v>196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30"/>
      <c r="B55" s="231"/>
      <c r="C55" s="260" t="s">
        <v>372</v>
      </c>
      <c r="D55" s="234"/>
      <c r="E55" s="235">
        <v>778.01</v>
      </c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  <c r="X55" s="232"/>
      <c r="Y55" s="213"/>
      <c r="Z55" s="213"/>
      <c r="AA55" s="213"/>
      <c r="AB55" s="213"/>
      <c r="AC55" s="213"/>
      <c r="AD55" s="213"/>
      <c r="AE55" s="213"/>
      <c r="AF55" s="213"/>
      <c r="AG55" s="213" t="s">
        <v>183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43">
        <v>22</v>
      </c>
      <c r="B56" s="244" t="s">
        <v>272</v>
      </c>
      <c r="C56" s="259" t="s">
        <v>273</v>
      </c>
      <c r="D56" s="245" t="s">
        <v>202</v>
      </c>
      <c r="E56" s="246">
        <v>21.462</v>
      </c>
      <c r="F56" s="247"/>
      <c r="G56" s="248">
        <f>ROUND(E56*F56,2)</f>
        <v>0</v>
      </c>
      <c r="H56" s="233"/>
      <c r="I56" s="232">
        <f>ROUND(E56*H56,2)</f>
        <v>0</v>
      </c>
      <c r="J56" s="233"/>
      <c r="K56" s="232">
        <f>ROUND(E56*J56,2)</f>
        <v>0</v>
      </c>
      <c r="L56" s="232">
        <v>21</v>
      </c>
      <c r="M56" s="232">
        <f>G56*(1+L56/100)</f>
        <v>0</v>
      </c>
      <c r="N56" s="232">
        <v>0</v>
      </c>
      <c r="O56" s="232">
        <f>ROUND(E56*N56,2)</f>
        <v>0</v>
      </c>
      <c r="P56" s="232">
        <v>0</v>
      </c>
      <c r="Q56" s="232">
        <f>ROUND(E56*P56,2)</f>
        <v>0</v>
      </c>
      <c r="R56" s="232"/>
      <c r="S56" s="232" t="s">
        <v>239</v>
      </c>
      <c r="T56" s="232" t="s">
        <v>240</v>
      </c>
      <c r="U56" s="232">
        <v>0</v>
      </c>
      <c r="V56" s="232">
        <f>ROUND(E56*U56,2)</f>
        <v>0</v>
      </c>
      <c r="W56" s="232"/>
      <c r="X56" s="232" t="s">
        <v>180</v>
      </c>
      <c r="Y56" s="213"/>
      <c r="Z56" s="213"/>
      <c r="AA56" s="213"/>
      <c r="AB56" s="213"/>
      <c r="AC56" s="213"/>
      <c r="AD56" s="213"/>
      <c r="AE56" s="213"/>
      <c r="AF56" s="213"/>
      <c r="AG56" s="213" t="s">
        <v>181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30"/>
      <c r="B57" s="231"/>
      <c r="C57" s="262" t="s">
        <v>270</v>
      </c>
      <c r="D57" s="255"/>
      <c r="E57" s="255"/>
      <c r="F57" s="255"/>
      <c r="G57" s="255"/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13"/>
      <c r="Z57" s="213"/>
      <c r="AA57" s="213"/>
      <c r="AB57" s="213"/>
      <c r="AC57" s="213"/>
      <c r="AD57" s="213"/>
      <c r="AE57" s="213"/>
      <c r="AF57" s="213"/>
      <c r="AG57" s="213" t="s">
        <v>196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43">
        <v>23</v>
      </c>
      <c r="B58" s="244" t="s">
        <v>274</v>
      </c>
      <c r="C58" s="259" t="s">
        <v>275</v>
      </c>
      <c r="D58" s="245" t="s">
        <v>202</v>
      </c>
      <c r="E58" s="246">
        <v>0.5</v>
      </c>
      <c r="F58" s="247"/>
      <c r="G58" s="248">
        <f>ROUND(E58*F58,2)</f>
        <v>0</v>
      </c>
      <c r="H58" s="233"/>
      <c r="I58" s="232">
        <f>ROUND(E58*H58,2)</f>
        <v>0</v>
      </c>
      <c r="J58" s="233"/>
      <c r="K58" s="232">
        <f>ROUND(E58*J58,2)</f>
        <v>0</v>
      </c>
      <c r="L58" s="232">
        <v>21</v>
      </c>
      <c r="M58" s="232">
        <f>G58*(1+L58/100)</f>
        <v>0</v>
      </c>
      <c r="N58" s="232">
        <v>0</v>
      </c>
      <c r="O58" s="232">
        <f>ROUND(E58*N58,2)</f>
        <v>0</v>
      </c>
      <c r="P58" s="232">
        <v>0</v>
      </c>
      <c r="Q58" s="232">
        <f>ROUND(E58*P58,2)</f>
        <v>0</v>
      </c>
      <c r="R58" s="232"/>
      <c r="S58" s="232" t="s">
        <v>239</v>
      </c>
      <c r="T58" s="232" t="s">
        <v>240</v>
      </c>
      <c r="U58" s="232">
        <v>0</v>
      </c>
      <c r="V58" s="232">
        <f>ROUND(E58*U58,2)</f>
        <v>0</v>
      </c>
      <c r="W58" s="232"/>
      <c r="X58" s="232" t="s">
        <v>180</v>
      </c>
      <c r="Y58" s="213"/>
      <c r="Z58" s="213"/>
      <c r="AA58" s="213"/>
      <c r="AB58" s="213"/>
      <c r="AC58" s="213"/>
      <c r="AD58" s="213"/>
      <c r="AE58" s="213"/>
      <c r="AF58" s="213"/>
      <c r="AG58" s="213" t="s">
        <v>181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30"/>
      <c r="B59" s="231"/>
      <c r="C59" s="262" t="s">
        <v>270</v>
      </c>
      <c r="D59" s="255"/>
      <c r="E59" s="255"/>
      <c r="F59" s="255"/>
      <c r="G59" s="255"/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13"/>
      <c r="Z59" s="213"/>
      <c r="AA59" s="213"/>
      <c r="AB59" s="213"/>
      <c r="AC59" s="213"/>
      <c r="AD59" s="213"/>
      <c r="AE59" s="213"/>
      <c r="AF59" s="213"/>
      <c r="AG59" s="213" t="s">
        <v>196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43">
        <v>24</v>
      </c>
      <c r="B60" s="244" t="s">
        <v>276</v>
      </c>
      <c r="C60" s="259" t="s">
        <v>277</v>
      </c>
      <c r="D60" s="245" t="s">
        <v>202</v>
      </c>
      <c r="E60" s="246">
        <v>0.5</v>
      </c>
      <c r="F60" s="247"/>
      <c r="G60" s="248">
        <f>ROUND(E60*F60,2)</f>
        <v>0</v>
      </c>
      <c r="H60" s="233"/>
      <c r="I60" s="232">
        <f>ROUND(E60*H60,2)</f>
        <v>0</v>
      </c>
      <c r="J60" s="233"/>
      <c r="K60" s="232">
        <f>ROUND(E60*J60,2)</f>
        <v>0</v>
      </c>
      <c r="L60" s="232">
        <v>21</v>
      </c>
      <c r="M60" s="232">
        <f>G60*(1+L60/100)</f>
        <v>0</v>
      </c>
      <c r="N60" s="232">
        <v>0</v>
      </c>
      <c r="O60" s="232">
        <f>ROUND(E60*N60,2)</f>
        <v>0</v>
      </c>
      <c r="P60" s="232">
        <v>0</v>
      </c>
      <c r="Q60" s="232">
        <f>ROUND(E60*P60,2)</f>
        <v>0</v>
      </c>
      <c r="R60" s="232"/>
      <c r="S60" s="232" t="s">
        <v>239</v>
      </c>
      <c r="T60" s="232" t="s">
        <v>240</v>
      </c>
      <c r="U60" s="232">
        <v>0</v>
      </c>
      <c r="V60" s="232">
        <f>ROUND(E60*U60,2)</f>
        <v>0</v>
      </c>
      <c r="W60" s="232"/>
      <c r="X60" s="232" t="s">
        <v>180</v>
      </c>
      <c r="Y60" s="213"/>
      <c r="Z60" s="213"/>
      <c r="AA60" s="213"/>
      <c r="AB60" s="213"/>
      <c r="AC60" s="213"/>
      <c r="AD60" s="213"/>
      <c r="AE60" s="213"/>
      <c r="AF60" s="213"/>
      <c r="AG60" s="213" t="s">
        <v>181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30"/>
      <c r="B61" s="231"/>
      <c r="C61" s="262" t="s">
        <v>270</v>
      </c>
      <c r="D61" s="255"/>
      <c r="E61" s="255"/>
      <c r="F61" s="255"/>
      <c r="G61" s="255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13"/>
      <c r="Z61" s="213"/>
      <c r="AA61" s="213"/>
      <c r="AB61" s="213"/>
      <c r="AC61" s="213"/>
      <c r="AD61" s="213"/>
      <c r="AE61" s="213"/>
      <c r="AF61" s="213"/>
      <c r="AG61" s="213" t="s">
        <v>196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x14ac:dyDescent="0.2">
      <c r="A62" s="3"/>
      <c r="B62" s="4"/>
      <c r="C62" s="263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AE62">
        <v>15</v>
      </c>
      <c r="AF62">
        <v>21</v>
      </c>
      <c r="AG62" t="s">
        <v>161</v>
      </c>
    </row>
    <row r="63" spans="1:60" x14ac:dyDescent="0.2">
      <c r="A63" s="216"/>
      <c r="B63" s="217" t="s">
        <v>31</v>
      </c>
      <c r="C63" s="264"/>
      <c r="D63" s="218"/>
      <c r="E63" s="219"/>
      <c r="F63" s="219"/>
      <c r="G63" s="257">
        <f>G8+G24+G29+G32+G37+G39+G42+G45+G48+G50</f>
        <v>0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AE63">
        <f>SUMIF(L7:L61,AE62,G7:G61)</f>
        <v>0</v>
      </c>
      <c r="AF63">
        <f>SUMIF(L7:L61,AF62,G7:G61)</f>
        <v>0</v>
      </c>
      <c r="AG63" t="s">
        <v>278</v>
      </c>
    </row>
    <row r="64" spans="1:60" x14ac:dyDescent="0.2">
      <c r="A64" s="3"/>
      <c r="B64" s="4"/>
      <c r="C64" s="263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33" x14ac:dyDescent="0.2">
      <c r="A65" s="3"/>
      <c r="B65" s="4"/>
      <c r="C65" s="263"/>
      <c r="D65" s="6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33" x14ac:dyDescent="0.2">
      <c r="A66" s="220" t="s">
        <v>279</v>
      </c>
      <c r="B66" s="220"/>
      <c r="C66" s="265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33" x14ac:dyDescent="0.2">
      <c r="A67" s="221"/>
      <c r="B67" s="222"/>
      <c r="C67" s="266"/>
      <c r="D67" s="222"/>
      <c r="E67" s="222"/>
      <c r="F67" s="222"/>
      <c r="G67" s="22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AG67" t="s">
        <v>280</v>
      </c>
    </row>
    <row r="68" spans="1:33" x14ac:dyDescent="0.2">
      <c r="A68" s="224"/>
      <c r="B68" s="225"/>
      <c r="C68" s="267"/>
      <c r="D68" s="225"/>
      <c r="E68" s="225"/>
      <c r="F68" s="225"/>
      <c r="G68" s="226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33" x14ac:dyDescent="0.2">
      <c r="A69" s="224"/>
      <c r="B69" s="225"/>
      <c r="C69" s="267"/>
      <c r="D69" s="225"/>
      <c r="E69" s="225"/>
      <c r="F69" s="225"/>
      <c r="G69" s="226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33" x14ac:dyDescent="0.2">
      <c r="A70" s="224"/>
      <c r="B70" s="225"/>
      <c r="C70" s="267"/>
      <c r="D70" s="225"/>
      <c r="E70" s="225"/>
      <c r="F70" s="225"/>
      <c r="G70" s="226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33" x14ac:dyDescent="0.2">
      <c r="A71" s="227"/>
      <c r="B71" s="228"/>
      <c r="C71" s="268"/>
      <c r="D71" s="228"/>
      <c r="E71" s="228"/>
      <c r="F71" s="228"/>
      <c r="G71" s="229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33" x14ac:dyDescent="0.2">
      <c r="A72" s="3"/>
      <c r="B72" s="4"/>
      <c r="C72" s="263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33" x14ac:dyDescent="0.2">
      <c r="C73" s="269"/>
      <c r="D73" s="10"/>
      <c r="AG73" t="s">
        <v>281</v>
      </c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4">
    <mergeCell ref="C54:G54"/>
    <mergeCell ref="C57:G57"/>
    <mergeCell ref="C59:G59"/>
    <mergeCell ref="C61:G61"/>
    <mergeCell ref="A1:G1"/>
    <mergeCell ref="C2:G2"/>
    <mergeCell ref="C3:G3"/>
    <mergeCell ref="C4:G4"/>
    <mergeCell ref="A66:C66"/>
    <mergeCell ref="A67:G71"/>
    <mergeCell ref="C19:G19"/>
    <mergeCell ref="C27:G27"/>
    <mergeCell ref="C34:G34"/>
    <mergeCell ref="C52:G52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57384-59E8-4410-8562-14F2737CE21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74</v>
      </c>
      <c r="C3" s="202" t="s">
        <v>75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74</v>
      </c>
      <c r="C4" s="205" t="s">
        <v>75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SUMIF(AG9:AG23,"&lt;&gt;NOR",G9:G23)</f>
        <v>0</v>
      </c>
      <c r="H8" s="236"/>
      <c r="I8" s="236">
        <f>SUM(I9:I23)</f>
        <v>0</v>
      </c>
      <c r="J8" s="236"/>
      <c r="K8" s="236">
        <f>SUM(K9:K23)</f>
        <v>0</v>
      </c>
      <c r="L8" s="236"/>
      <c r="M8" s="236">
        <f>SUM(M9:M23)</f>
        <v>0</v>
      </c>
      <c r="N8" s="236"/>
      <c r="O8" s="236">
        <f>SUM(O9:O23)</f>
        <v>0</v>
      </c>
      <c r="P8" s="236"/>
      <c r="Q8" s="236">
        <f>SUM(Q9:Q23)</f>
        <v>277.3</v>
      </c>
      <c r="R8" s="236"/>
      <c r="S8" s="236"/>
      <c r="T8" s="236"/>
      <c r="U8" s="236"/>
      <c r="V8" s="236">
        <f>SUM(V9:V23)</f>
        <v>255.57999999999998</v>
      </c>
      <c r="W8" s="236"/>
      <c r="X8" s="236"/>
      <c r="AG8" t="s">
        <v>175</v>
      </c>
    </row>
    <row r="9" spans="1:60" ht="22.5" outlineLevel="1" x14ac:dyDescent="0.2">
      <c r="A9" s="243">
        <v>1</v>
      </c>
      <c r="B9" s="244" t="s">
        <v>176</v>
      </c>
      <c r="C9" s="259" t="s">
        <v>177</v>
      </c>
      <c r="D9" s="245" t="s">
        <v>178</v>
      </c>
      <c r="E9" s="246">
        <v>112.49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2</v>
      </c>
      <c r="Q9" s="232">
        <f>ROUND(E9*P9,2)</f>
        <v>224.98</v>
      </c>
      <c r="R9" s="232"/>
      <c r="S9" s="232" t="s">
        <v>179</v>
      </c>
      <c r="T9" s="232" t="s">
        <v>179</v>
      </c>
      <c r="U9" s="232">
        <v>0.77</v>
      </c>
      <c r="V9" s="232">
        <f>ROUND(E9*U9,2)</f>
        <v>86.62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0" t="s">
        <v>373</v>
      </c>
      <c r="D10" s="234"/>
      <c r="E10" s="235">
        <v>51.8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0"/>
      <c r="B11" s="231"/>
      <c r="C11" s="260" t="s">
        <v>374</v>
      </c>
      <c r="D11" s="234"/>
      <c r="E11" s="235">
        <v>60.69</v>
      </c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13"/>
      <c r="Z11" s="213"/>
      <c r="AA11" s="213"/>
      <c r="AB11" s="213"/>
      <c r="AC11" s="213"/>
      <c r="AD11" s="213"/>
      <c r="AE11" s="213"/>
      <c r="AF11" s="213"/>
      <c r="AG11" s="213" t="s">
        <v>183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2.5" outlineLevel="1" x14ac:dyDescent="0.2">
      <c r="A12" s="243">
        <v>2</v>
      </c>
      <c r="B12" s="244" t="s">
        <v>184</v>
      </c>
      <c r="C12" s="259" t="s">
        <v>185</v>
      </c>
      <c r="D12" s="245" t="s">
        <v>178</v>
      </c>
      <c r="E12" s="246">
        <v>20.72</v>
      </c>
      <c r="F12" s="247"/>
      <c r="G12" s="248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2.5249999999999999</v>
      </c>
      <c r="Q12" s="232">
        <f>ROUND(E12*P12,2)</f>
        <v>52.32</v>
      </c>
      <c r="R12" s="232"/>
      <c r="S12" s="232" t="s">
        <v>179</v>
      </c>
      <c r="T12" s="232" t="s">
        <v>179</v>
      </c>
      <c r="U12" s="232">
        <v>1.37</v>
      </c>
      <c r="V12" s="232">
        <f>ROUND(E12*U12,2)</f>
        <v>28.39</v>
      </c>
      <c r="W12" s="232"/>
      <c r="X12" s="232" t="s">
        <v>180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181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0"/>
      <c r="B13" s="231"/>
      <c r="C13" s="260" t="s">
        <v>375</v>
      </c>
      <c r="D13" s="234"/>
      <c r="E13" s="235">
        <v>20.72</v>
      </c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13"/>
      <c r="Z13" s="213"/>
      <c r="AA13" s="213"/>
      <c r="AB13" s="213"/>
      <c r="AC13" s="213"/>
      <c r="AD13" s="213"/>
      <c r="AE13" s="213"/>
      <c r="AF13" s="213"/>
      <c r="AG13" s="213" t="s">
        <v>183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43">
        <v>3</v>
      </c>
      <c r="B14" s="244" t="s">
        <v>187</v>
      </c>
      <c r="C14" s="259" t="s">
        <v>188</v>
      </c>
      <c r="D14" s="245" t="s">
        <v>178</v>
      </c>
      <c r="E14" s="246">
        <v>198.31</v>
      </c>
      <c r="F14" s="247"/>
      <c r="G14" s="248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2"/>
      <c r="S14" s="232" t="s">
        <v>179</v>
      </c>
      <c r="T14" s="232" t="s">
        <v>179</v>
      </c>
      <c r="U14" s="232">
        <v>0.434</v>
      </c>
      <c r="V14" s="232">
        <f>ROUND(E14*U14,2)</f>
        <v>86.07</v>
      </c>
      <c r="W14" s="232"/>
      <c r="X14" s="232" t="s">
        <v>180</v>
      </c>
      <c r="Y14" s="213"/>
      <c r="Z14" s="213"/>
      <c r="AA14" s="213"/>
      <c r="AB14" s="213"/>
      <c r="AC14" s="213"/>
      <c r="AD14" s="213"/>
      <c r="AE14" s="213"/>
      <c r="AF14" s="213"/>
      <c r="AG14" s="213" t="s">
        <v>181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30"/>
      <c r="B15" s="231"/>
      <c r="C15" s="260" t="s">
        <v>376</v>
      </c>
      <c r="D15" s="234"/>
      <c r="E15" s="235">
        <v>198.31</v>
      </c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13"/>
      <c r="Z15" s="213"/>
      <c r="AA15" s="213"/>
      <c r="AB15" s="213"/>
      <c r="AC15" s="213"/>
      <c r="AD15" s="213"/>
      <c r="AE15" s="213"/>
      <c r="AF15" s="213"/>
      <c r="AG15" s="213" t="s">
        <v>183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43">
        <v>4</v>
      </c>
      <c r="B16" s="244" t="s">
        <v>190</v>
      </c>
      <c r="C16" s="259" t="s">
        <v>191</v>
      </c>
      <c r="D16" s="245" t="s">
        <v>178</v>
      </c>
      <c r="E16" s="246">
        <v>198.31</v>
      </c>
      <c r="F16" s="247"/>
      <c r="G16" s="248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/>
      <c r="S16" s="232" t="s">
        <v>179</v>
      </c>
      <c r="T16" s="232" t="s">
        <v>179</v>
      </c>
      <c r="U16" s="232">
        <v>1.0999999999999999E-2</v>
      </c>
      <c r="V16" s="232">
        <f>ROUND(E16*U16,2)</f>
        <v>2.1800000000000002</v>
      </c>
      <c r="W16" s="232"/>
      <c r="X16" s="232" t="s">
        <v>180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181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30"/>
      <c r="B17" s="231"/>
      <c r="C17" s="260" t="s">
        <v>377</v>
      </c>
      <c r="D17" s="234"/>
      <c r="E17" s="235">
        <v>198.31</v>
      </c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13"/>
      <c r="Z17" s="213"/>
      <c r="AA17" s="213"/>
      <c r="AB17" s="213"/>
      <c r="AC17" s="213"/>
      <c r="AD17" s="213"/>
      <c r="AE17" s="213"/>
      <c r="AF17" s="213"/>
      <c r="AG17" s="213" t="s">
        <v>183</v>
      </c>
      <c r="AH17" s="213">
        <v>5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43">
        <v>5</v>
      </c>
      <c r="B18" s="244" t="s">
        <v>192</v>
      </c>
      <c r="C18" s="259" t="s">
        <v>193</v>
      </c>
      <c r="D18" s="245" t="s">
        <v>178</v>
      </c>
      <c r="E18" s="246">
        <v>259</v>
      </c>
      <c r="F18" s="247"/>
      <c r="G18" s="248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/>
      <c r="S18" s="232" t="s">
        <v>179</v>
      </c>
      <c r="T18" s="232" t="s">
        <v>179</v>
      </c>
      <c r="U18" s="232">
        <v>0.20200000000000001</v>
      </c>
      <c r="V18" s="232">
        <f>ROUND(E18*U18,2)</f>
        <v>52.32</v>
      </c>
      <c r="W18" s="232"/>
      <c r="X18" s="232" t="s">
        <v>180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194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30"/>
      <c r="B19" s="231"/>
      <c r="C19" s="262" t="s">
        <v>195</v>
      </c>
      <c r="D19" s="255"/>
      <c r="E19" s="255"/>
      <c r="F19" s="255"/>
      <c r="G19" s="255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13"/>
      <c r="Z19" s="213"/>
      <c r="AA19" s="213"/>
      <c r="AB19" s="213"/>
      <c r="AC19" s="213"/>
      <c r="AD19" s="213"/>
      <c r="AE19" s="213"/>
      <c r="AF19" s="213"/>
      <c r="AG19" s="213" t="s">
        <v>196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43">
        <v>6</v>
      </c>
      <c r="B20" s="244" t="s">
        <v>198</v>
      </c>
      <c r="C20" s="259" t="s">
        <v>199</v>
      </c>
      <c r="D20" s="245" t="s">
        <v>178</v>
      </c>
      <c r="E20" s="246">
        <v>198.31</v>
      </c>
      <c r="F20" s="247"/>
      <c r="G20" s="248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/>
      <c r="S20" s="232" t="s">
        <v>179</v>
      </c>
      <c r="T20" s="232" t="s">
        <v>179</v>
      </c>
      <c r="U20" s="232">
        <v>0</v>
      </c>
      <c r="V20" s="232">
        <f>ROUND(E20*U20,2)</f>
        <v>0</v>
      </c>
      <c r="W20" s="232"/>
      <c r="X20" s="232" t="s">
        <v>180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181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0"/>
      <c r="B21" s="231"/>
      <c r="C21" s="260" t="s">
        <v>378</v>
      </c>
      <c r="D21" s="234"/>
      <c r="E21" s="235">
        <v>198.31</v>
      </c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13"/>
      <c r="Z21" s="213"/>
      <c r="AA21" s="213"/>
      <c r="AB21" s="213"/>
      <c r="AC21" s="213"/>
      <c r="AD21" s="213"/>
      <c r="AE21" s="213"/>
      <c r="AF21" s="213"/>
      <c r="AG21" s="213" t="s">
        <v>183</v>
      </c>
      <c r="AH21" s="213">
        <v>5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43">
        <v>7</v>
      </c>
      <c r="B22" s="244" t="s">
        <v>200</v>
      </c>
      <c r="C22" s="259" t="s">
        <v>201</v>
      </c>
      <c r="D22" s="245" t="s">
        <v>202</v>
      </c>
      <c r="E22" s="246">
        <v>466.2</v>
      </c>
      <c r="F22" s="247"/>
      <c r="G22" s="248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2" t="s">
        <v>203</v>
      </c>
      <c r="S22" s="232" t="s">
        <v>179</v>
      </c>
      <c r="T22" s="232" t="s">
        <v>179</v>
      </c>
      <c r="U22" s="232">
        <v>0</v>
      </c>
      <c r="V22" s="232">
        <f>ROUND(E22*U22,2)</f>
        <v>0</v>
      </c>
      <c r="W22" s="232"/>
      <c r="X22" s="232" t="s">
        <v>204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205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0"/>
      <c r="B23" s="231"/>
      <c r="C23" s="260" t="s">
        <v>379</v>
      </c>
      <c r="D23" s="234"/>
      <c r="E23" s="235">
        <v>466.2</v>
      </c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13"/>
      <c r="Z23" s="213"/>
      <c r="AA23" s="213"/>
      <c r="AB23" s="213"/>
      <c r="AC23" s="213"/>
      <c r="AD23" s="213"/>
      <c r="AE23" s="213"/>
      <c r="AF23" s="213"/>
      <c r="AG23" s="213" t="s">
        <v>183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5.5" x14ac:dyDescent="0.2">
      <c r="A24" s="237" t="s">
        <v>174</v>
      </c>
      <c r="B24" s="238" t="s">
        <v>114</v>
      </c>
      <c r="C24" s="258" t="s">
        <v>115</v>
      </c>
      <c r="D24" s="239"/>
      <c r="E24" s="240"/>
      <c r="F24" s="241"/>
      <c r="G24" s="242">
        <f>SUMIF(AG25:AG27,"&lt;&gt;NOR",G25:G27)</f>
        <v>0</v>
      </c>
      <c r="H24" s="236"/>
      <c r="I24" s="236">
        <f>SUM(I25:I27)</f>
        <v>0</v>
      </c>
      <c r="J24" s="236"/>
      <c r="K24" s="236">
        <f>SUM(K25:K27)</f>
        <v>0</v>
      </c>
      <c r="L24" s="236"/>
      <c r="M24" s="236">
        <f>SUM(M25:M27)</f>
        <v>0</v>
      </c>
      <c r="N24" s="236"/>
      <c r="O24" s="236">
        <f>SUM(O25:O27)</f>
        <v>0</v>
      </c>
      <c r="P24" s="236"/>
      <c r="Q24" s="236">
        <f>SUM(Q25:Q27)</f>
        <v>0</v>
      </c>
      <c r="R24" s="236"/>
      <c r="S24" s="236"/>
      <c r="T24" s="236"/>
      <c r="U24" s="236"/>
      <c r="V24" s="236">
        <f>SUM(V25:V27)</f>
        <v>160</v>
      </c>
      <c r="W24" s="236"/>
      <c r="X24" s="236"/>
      <c r="AG24" t="s">
        <v>175</v>
      </c>
    </row>
    <row r="25" spans="1:60" outlineLevel="1" x14ac:dyDescent="0.2">
      <c r="A25" s="243">
        <v>8</v>
      </c>
      <c r="B25" s="244" t="s">
        <v>207</v>
      </c>
      <c r="C25" s="259" t="s">
        <v>208</v>
      </c>
      <c r="D25" s="245" t="s">
        <v>209</v>
      </c>
      <c r="E25" s="246">
        <v>160</v>
      </c>
      <c r="F25" s="247"/>
      <c r="G25" s="248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2" t="s">
        <v>210</v>
      </c>
      <c r="S25" s="232" t="s">
        <v>179</v>
      </c>
      <c r="T25" s="232" t="s">
        <v>179</v>
      </c>
      <c r="U25" s="232">
        <v>1</v>
      </c>
      <c r="V25" s="232">
        <f>ROUND(E25*U25,2)</f>
        <v>160</v>
      </c>
      <c r="W25" s="232"/>
      <c r="X25" s="232" t="s">
        <v>211</v>
      </c>
      <c r="Y25" s="213"/>
      <c r="Z25" s="213"/>
      <c r="AA25" s="213"/>
      <c r="AB25" s="213"/>
      <c r="AC25" s="213"/>
      <c r="AD25" s="213"/>
      <c r="AE25" s="213"/>
      <c r="AF25" s="213"/>
      <c r="AG25" s="213" t="s">
        <v>212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30"/>
      <c r="B26" s="231"/>
      <c r="C26" s="262" t="s">
        <v>213</v>
      </c>
      <c r="D26" s="255"/>
      <c r="E26" s="255"/>
      <c r="F26" s="255"/>
      <c r="G26" s="255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13"/>
      <c r="Z26" s="213"/>
      <c r="AA26" s="213"/>
      <c r="AB26" s="213"/>
      <c r="AC26" s="213"/>
      <c r="AD26" s="213"/>
      <c r="AE26" s="213"/>
      <c r="AF26" s="213"/>
      <c r="AG26" s="213" t="s">
        <v>196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0"/>
      <c r="B27" s="231"/>
      <c r="C27" s="260" t="s">
        <v>380</v>
      </c>
      <c r="D27" s="234"/>
      <c r="E27" s="235">
        <v>160</v>
      </c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13"/>
      <c r="Z27" s="213"/>
      <c r="AA27" s="213"/>
      <c r="AB27" s="213"/>
      <c r="AC27" s="213"/>
      <c r="AD27" s="213"/>
      <c r="AE27" s="213"/>
      <c r="AF27" s="213"/>
      <c r="AG27" s="213" t="s">
        <v>183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x14ac:dyDescent="0.2">
      <c r="A28" s="237" t="s">
        <v>174</v>
      </c>
      <c r="B28" s="238" t="s">
        <v>118</v>
      </c>
      <c r="C28" s="258" t="s">
        <v>119</v>
      </c>
      <c r="D28" s="239"/>
      <c r="E28" s="240"/>
      <c r="F28" s="241"/>
      <c r="G28" s="242">
        <f>SUMIF(AG29:AG30,"&lt;&gt;NOR",G29:G30)</f>
        <v>0</v>
      </c>
      <c r="H28" s="236"/>
      <c r="I28" s="236">
        <f>SUM(I29:I30)</f>
        <v>0</v>
      </c>
      <c r="J28" s="236"/>
      <c r="K28" s="236">
        <f>SUM(K29:K30)</f>
        <v>0</v>
      </c>
      <c r="L28" s="236"/>
      <c r="M28" s="236">
        <f>SUM(M29:M30)</f>
        <v>0</v>
      </c>
      <c r="N28" s="236"/>
      <c r="O28" s="236">
        <f>SUM(O29:O30)</f>
        <v>0.63</v>
      </c>
      <c r="P28" s="236"/>
      <c r="Q28" s="236">
        <f>SUM(Q29:Q30)</f>
        <v>38.07</v>
      </c>
      <c r="R28" s="236"/>
      <c r="S28" s="236"/>
      <c r="T28" s="236"/>
      <c r="U28" s="236"/>
      <c r="V28" s="236">
        <f>SUM(V29:V30)</f>
        <v>272.39</v>
      </c>
      <c r="W28" s="236"/>
      <c r="X28" s="236"/>
      <c r="AG28" t="s">
        <v>175</v>
      </c>
    </row>
    <row r="29" spans="1:60" outlineLevel="1" x14ac:dyDescent="0.2">
      <c r="A29" s="243">
        <v>9</v>
      </c>
      <c r="B29" s="244" t="s">
        <v>381</v>
      </c>
      <c r="C29" s="259" t="s">
        <v>382</v>
      </c>
      <c r="D29" s="245" t="s">
        <v>178</v>
      </c>
      <c r="E29" s="246">
        <v>1087.8</v>
      </c>
      <c r="F29" s="247"/>
      <c r="G29" s="248">
        <f>ROUND(E29*F29,2)</f>
        <v>0</v>
      </c>
      <c r="H29" s="233"/>
      <c r="I29" s="232">
        <f>ROUND(E29*H29,2)</f>
        <v>0</v>
      </c>
      <c r="J29" s="233"/>
      <c r="K29" s="232">
        <f>ROUND(E29*J29,2)</f>
        <v>0</v>
      </c>
      <c r="L29" s="232">
        <v>21</v>
      </c>
      <c r="M29" s="232">
        <f>G29*(1+L29/100)</f>
        <v>0</v>
      </c>
      <c r="N29" s="232">
        <v>5.8E-4</v>
      </c>
      <c r="O29" s="232">
        <f>ROUND(E29*N29,2)</f>
        <v>0.63</v>
      </c>
      <c r="P29" s="232">
        <v>3.5000000000000003E-2</v>
      </c>
      <c r="Q29" s="232">
        <f>ROUND(E29*P29,2)</f>
        <v>38.07</v>
      </c>
      <c r="R29" s="232"/>
      <c r="S29" s="232" t="s">
        <v>179</v>
      </c>
      <c r="T29" s="232" t="s">
        <v>179</v>
      </c>
      <c r="U29" s="232">
        <v>0.25040000000000001</v>
      </c>
      <c r="V29" s="232">
        <f>ROUND(E29*U29,2)</f>
        <v>272.39</v>
      </c>
      <c r="W29" s="232"/>
      <c r="X29" s="232" t="s">
        <v>180</v>
      </c>
      <c r="Y29" s="213"/>
      <c r="Z29" s="213"/>
      <c r="AA29" s="213"/>
      <c r="AB29" s="213"/>
      <c r="AC29" s="213"/>
      <c r="AD29" s="213"/>
      <c r="AE29" s="213"/>
      <c r="AF29" s="213"/>
      <c r="AG29" s="213" t="s">
        <v>194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30"/>
      <c r="B30" s="231"/>
      <c r="C30" s="260" t="s">
        <v>383</v>
      </c>
      <c r="D30" s="234"/>
      <c r="E30" s="235">
        <v>1087.8</v>
      </c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13"/>
      <c r="Z30" s="213"/>
      <c r="AA30" s="213"/>
      <c r="AB30" s="213"/>
      <c r="AC30" s="213"/>
      <c r="AD30" s="213"/>
      <c r="AE30" s="213"/>
      <c r="AF30" s="213"/>
      <c r="AG30" s="213" t="s">
        <v>183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">
      <c r="A31" s="237" t="s">
        <v>174</v>
      </c>
      <c r="B31" s="238" t="s">
        <v>120</v>
      </c>
      <c r="C31" s="258" t="s">
        <v>121</v>
      </c>
      <c r="D31" s="239"/>
      <c r="E31" s="240"/>
      <c r="F31" s="241"/>
      <c r="G31" s="242">
        <f>SUMIF(AG32:AG32,"&lt;&gt;NOR",G32:G32)</f>
        <v>0</v>
      </c>
      <c r="H31" s="236"/>
      <c r="I31" s="236">
        <f>SUM(I32:I32)</f>
        <v>0</v>
      </c>
      <c r="J31" s="236"/>
      <c r="K31" s="236">
        <f>SUM(K32:K32)</f>
        <v>0</v>
      </c>
      <c r="L31" s="236"/>
      <c r="M31" s="236">
        <f>SUM(M32:M32)</f>
        <v>0</v>
      </c>
      <c r="N31" s="236"/>
      <c r="O31" s="236">
        <f>SUM(O32:O32)</f>
        <v>0</v>
      </c>
      <c r="P31" s="236"/>
      <c r="Q31" s="236">
        <f>SUM(Q32:Q32)</f>
        <v>0</v>
      </c>
      <c r="R31" s="236"/>
      <c r="S31" s="236"/>
      <c r="T31" s="236"/>
      <c r="U31" s="236"/>
      <c r="V31" s="236">
        <f>SUM(V32:V32)</f>
        <v>1.81</v>
      </c>
      <c r="W31" s="236"/>
      <c r="X31" s="236"/>
      <c r="AG31" t="s">
        <v>175</v>
      </c>
    </row>
    <row r="32" spans="1:60" outlineLevel="1" x14ac:dyDescent="0.2">
      <c r="A32" s="249">
        <v>10</v>
      </c>
      <c r="B32" s="250" t="s">
        <v>232</v>
      </c>
      <c r="C32" s="261" t="s">
        <v>233</v>
      </c>
      <c r="D32" s="251" t="s">
        <v>202</v>
      </c>
      <c r="E32" s="252">
        <v>0.63092000000000004</v>
      </c>
      <c r="F32" s="253"/>
      <c r="G32" s="254">
        <f>ROUND(E32*F32,2)</f>
        <v>0</v>
      </c>
      <c r="H32" s="233"/>
      <c r="I32" s="232">
        <f>ROUND(E32*H32,2)</f>
        <v>0</v>
      </c>
      <c r="J32" s="233"/>
      <c r="K32" s="232">
        <f>ROUND(E32*J32,2)</f>
        <v>0</v>
      </c>
      <c r="L32" s="232">
        <v>21</v>
      </c>
      <c r="M32" s="232">
        <f>G32*(1+L32/100)</f>
        <v>0</v>
      </c>
      <c r="N32" s="232">
        <v>0</v>
      </c>
      <c r="O32" s="232">
        <f>ROUND(E32*N32,2)</f>
        <v>0</v>
      </c>
      <c r="P32" s="232">
        <v>0</v>
      </c>
      <c r="Q32" s="232">
        <f>ROUND(E32*P32,2)</f>
        <v>0</v>
      </c>
      <c r="R32" s="232"/>
      <c r="S32" s="232" t="s">
        <v>179</v>
      </c>
      <c r="T32" s="232" t="s">
        <v>179</v>
      </c>
      <c r="U32" s="232">
        <v>2.8719999999999999</v>
      </c>
      <c r="V32" s="232">
        <f>ROUND(E32*U32,2)</f>
        <v>1.81</v>
      </c>
      <c r="W32" s="232"/>
      <c r="X32" s="232" t="s">
        <v>234</v>
      </c>
      <c r="Y32" s="213"/>
      <c r="Z32" s="213"/>
      <c r="AA32" s="213"/>
      <c r="AB32" s="213"/>
      <c r="AC32" s="213"/>
      <c r="AD32" s="213"/>
      <c r="AE32" s="213"/>
      <c r="AF32" s="213"/>
      <c r="AG32" s="213" t="s">
        <v>235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x14ac:dyDescent="0.2">
      <c r="A33" s="237" t="s">
        <v>174</v>
      </c>
      <c r="B33" s="238" t="s">
        <v>124</v>
      </c>
      <c r="C33" s="258" t="s">
        <v>125</v>
      </c>
      <c r="D33" s="239"/>
      <c r="E33" s="240"/>
      <c r="F33" s="241"/>
      <c r="G33" s="242">
        <f>SUMIF(AG34:AG35,"&lt;&gt;NOR",G34:G35)</f>
        <v>0</v>
      </c>
      <c r="H33" s="236"/>
      <c r="I33" s="236">
        <f>SUM(I34:I35)</f>
        <v>0</v>
      </c>
      <c r="J33" s="236"/>
      <c r="K33" s="236">
        <f>SUM(K34:K35)</f>
        <v>0</v>
      </c>
      <c r="L33" s="236"/>
      <c r="M33" s="236">
        <f>SUM(M34:M35)</f>
        <v>0</v>
      </c>
      <c r="N33" s="236"/>
      <c r="O33" s="236">
        <f>SUM(O34:O35)</f>
        <v>0</v>
      </c>
      <c r="P33" s="236"/>
      <c r="Q33" s="236">
        <f>SUM(Q34:Q35)</f>
        <v>0</v>
      </c>
      <c r="R33" s="236"/>
      <c r="S33" s="236"/>
      <c r="T33" s="236"/>
      <c r="U33" s="236"/>
      <c r="V33" s="236">
        <f>SUM(V34:V35)</f>
        <v>0</v>
      </c>
      <c r="W33" s="236"/>
      <c r="X33" s="236"/>
      <c r="AG33" t="s">
        <v>175</v>
      </c>
    </row>
    <row r="34" spans="1:60" ht="22.5" outlineLevel="1" x14ac:dyDescent="0.2">
      <c r="A34" s="249">
        <v>11</v>
      </c>
      <c r="B34" s="250" t="s">
        <v>236</v>
      </c>
      <c r="C34" s="261" t="s">
        <v>244</v>
      </c>
      <c r="D34" s="251" t="s">
        <v>238</v>
      </c>
      <c r="E34" s="252">
        <v>10</v>
      </c>
      <c r="F34" s="253"/>
      <c r="G34" s="254">
        <f>ROUND(E34*F34,2)</f>
        <v>0</v>
      </c>
      <c r="H34" s="233"/>
      <c r="I34" s="232">
        <f>ROUND(E34*H34,2)</f>
        <v>0</v>
      </c>
      <c r="J34" s="233"/>
      <c r="K34" s="232">
        <f>ROUND(E34*J34,2)</f>
        <v>0</v>
      </c>
      <c r="L34" s="232">
        <v>21</v>
      </c>
      <c r="M34" s="232">
        <f>G34*(1+L34/100)</f>
        <v>0</v>
      </c>
      <c r="N34" s="232">
        <v>0</v>
      </c>
      <c r="O34" s="232">
        <f>ROUND(E34*N34,2)</f>
        <v>0</v>
      </c>
      <c r="P34" s="232">
        <v>0</v>
      </c>
      <c r="Q34" s="232">
        <f>ROUND(E34*P34,2)</f>
        <v>0</v>
      </c>
      <c r="R34" s="232"/>
      <c r="S34" s="232" t="s">
        <v>239</v>
      </c>
      <c r="T34" s="232" t="s">
        <v>240</v>
      </c>
      <c r="U34" s="232">
        <v>0</v>
      </c>
      <c r="V34" s="232">
        <f>ROUND(E34*U34,2)</f>
        <v>0</v>
      </c>
      <c r="W34" s="232"/>
      <c r="X34" s="232" t="s">
        <v>245</v>
      </c>
      <c r="Y34" s="213"/>
      <c r="Z34" s="213"/>
      <c r="AA34" s="213"/>
      <c r="AB34" s="213"/>
      <c r="AC34" s="213"/>
      <c r="AD34" s="213"/>
      <c r="AE34" s="213"/>
      <c r="AF34" s="213"/>
      <c r="AG34" s="213" t="s">
        <v>246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49">
        <v>12</v>
      </c>
      <c r="B35" s="250" t="s">
        <v>241</v>
      </c>
      <c r="C35" s="261" t="s">
        <v>247</v>
      </c>
      <c r="D35" s="251" t="s">
        <v>243</v>
      </c>
      <c r="E35" s="252">
        <v>1</v>
      </c>
      <c r="F35" s="253"/>
      <c r="G35" s="254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2">
        <v>0</v>
      </c>
      <c r="O35" s="232">
        <f>ROUND(E35*N35,2)</f>
        <v>0</v>
      </c>
      <c r="P35" s="232">
        <v>0</v>
      </c>
      <c r="Q35" s="232">
        <f>ROUND(E35*P35,2)</f>
        <v>0</v>
      </c>
      <c r="R35" s="232"/>
      <c r="S35" s="232" t="s">
        <v>239</v>
      </c>
      <c r="T35" s="232" t="s">
        <v>240</v>
      </c>
      <c r="U35" s="232">
        <v>0</v>
      </c>
      <c r="V35" s="232">
        <f>ROUND(E35*U35,2)</f>
        <v>0</v>
      </c>
      <c r="W35" s="232"/>
      <c r="X35" s="232" t="s">
        <v>245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246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x14ac:dyDescent="0.2">
      <c r="A36" s="237" t="s">
        <v>174</v>
      </c>
      <c r="B36" s="238" t="s">
        <v>142</v>
      </c>
      <c r="C36" s="258" t="s">
        <v>143</v>
      </c>
      <c r="D36" s="239"/>
      <c r="E36" s="240"/>
      <c r="F36" s="241"/>
      <c r="G36" s="242">
        <f>SUMIF(AG37:AG37,"&lt;&gt;NOR",G37:G37)</f>
        <v>0</v>
      </c>
      <c r="H36" s="236"/>
      <c r="I36" s="236">
        <f>SUM(I37:I37)</f>
        <v>0</v>
      </c>
      <c r="J36" s="236"/>
      <c r="K36" s="236">
        <f>SUM(K37:K37)</f>
        <v>0</v>
      </c>
      <c r="L36" s="236"/>
      <c r="M36" s="236">
        <f>SUM(M37:M37)</f>
        <v>0</v>
      </c>
      <c r="N36" s="236"/>
      <c r="O36" s="236">
        <f>SUM(O37:O37)</f>
        <v>0</v>
      </c>
      <c r="P36" s="236"/>
      <c r="Q36" s="236">
        <f>SUM(Q37:Q37)</f>
        <v>0</v>
      </c>
      <c r="R36" s="236"/>
      <c r="S36" s="236"/>
      <c r="T36" s="236"/>
      <c r="U36" s="236"/>
      <c r="V36" s="236">
        <f>SUM(V37:V37)</f>
        <v>0</v>
      </c>
      <c r="W36" s="236"/>
      <c r="X36" s="236"/>
      <c r="AG36" t="s">
        <v>175</v>
      </c>
    </row>
    <row r="37" spans="1:60" ht="22.5" outlineLevel="1" x14ac:dyDescent="0.2">
      <c r="A37" s="249">
        <v>13</v>
      </c>
      <c r="B37" s="250" t="s">
        <v>262</v>
      </c>
      <c r="C37" s="261" t="s">
        <v>263</v>
      </c>
      <c r="D37" s="251" t="s">
        <v>243</v>
      </c>
      <c r="E37" s="252">
        <v>1</v>
      </c>
      <c r="F37" s="253"/>
      <c r="G37" s="254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2">
        <v>0</v>
      </c>
      <c r="O37" s="232">
        <f>ROUND(E37*N37,2)</f>
        <v>0</v>
      </c>
      <c r="P37" s="232">
        <v>0</v>
      </c>
      <c r="Q37" s="232">
        <f>ROUND(E37*P37,2)</f>
        <v>0</v>
      </c>
      <c r="R37" s="232"/>
      <c r="S37" s="232" t="s">
        <v>239</v>
      </c>
      <c r="T37" s="232" t="s">
        <v>240</v>
      </c>
      <c r="U37" s="232">
        <v>0</v>
      </c>
      <c r="V37" s="232">
        <f>ROUND(E37*U37,2)</f>
        <v>0</v>
      </c>
      <c r="W37" s="232"/>
      <c r="X37" s="232" t="s">
        <v>180</v>
      </c>
      <c r="Y37" s="213"/>
      <c r="Z37" s="213"/>
      <c r="AA37" s="213"/>
      <c r="AB37" s="213"/>
      <c r="AC37" s="213"/>
      <c r="AD37" s="213"/>
      <c r="AE37" s="213"/>
      <c r="AF37" s="213"/>
      <c r="AG37" s="213" t="s">
        <v>264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x14ac:dyDescent="0.2">
      <c r="A38" s="237" t="s">
        <v>174</v>
      </c>
      <c r="B38" s="238" t="s">
        <v>144</v>
      </c>
      <c r="C38" s="258" t="s">
        <v>145</v>
      </c>
      <c r="D38" s="239"/>
      <c r="E38" s="240"/>
      <c r="F38" s="241"/>
      <c r="G38" s="242">
        <f>SUMIF(AG39:AG48,"&lt;&gt;NOR",G39:G48)</f>
        <v>0</v>
      </c>
      <c r="H38" s="236"/>
      <c r="I38" s="236">
        <f>SUM(I39:I48)</f>
        <v>0</v>
      </c>
      <c r="J38" s="236"/>
      <c r="K38" s="236">
        <f>SUM(K39:K48)</f>
        <v>0</v>
      </c>
      <c r="L38" s="236"/>
      <c r="M38" s="236">
        <f>SUM(M39:M48)</f>
        <v>0</v>
      </c>
      <c r="N38" s="236"/>
      <c r="O38" s="236">
        <f>SUM(O39:O48)</f>
        <v>0</v>
      </c>
      <c r="P38" s="236"/>
      <c r="Q38" s="236">
        <f>SUM(Q39:Q48)</f>
        <v>0</v>
      </c>
      <c r="R38" s="236"/>
      <c r="S38" s="236"/>
      <c r="T38" s="236"/>
      <c r="U38" s="236"/>
      <c r="V38" s="236">
        <f>SUM(V39:V48)</f>
        <v>0</v>
      </c>
      <c r="W38" s="236"/>
      <c r="X38" s="236"/>
      <c r="AG38" t="s">
        <v>175</v>
      </c>
    </row>
    <row r="39" spans="1:60" outlineLevel="1" x14ac:dyDescent="0.2">
      <c r="A39" s="243">
        <v>14</v>
      </c>
      <c r="B39" s="244" t="s">
        <v>265</v>
      </c>
      <c r="C39" s="259" t="s">
        <v>266</v>
      </c>
      <c r="D39" s="245" t="s">
        <v>202</v>
      </c>
      <c r="E39" s="246">
        <v>38.073</v>
      </c>
      <c r="F39" s="247"/>
      <c r="G39" s="248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2">
        <v>0</v>
      </c>
      <c r="O39" s="232">
        <f>ROUND(E39*N39,2)</f>
        <v>0</v>
      </c>
      <c r="P39" s="232">
        <v>0</v>
      </c>
      <c r="Q39" s="232">
        <f>ROUND(E39*P39,2)</f>
        <v>0</v>
      </c>
      <c r="R39" s="232"/>
      <c r="S39" s="232" t="s">
        <v>239</v>
      </c>
      <c r="T39" s="232" t="s">
        <v>240</v>
      </c>
      <c r="U39" s="232">
        <v>0</v>
      </c>
      <c r="V39" s="232">
        <f>ROUND(E39*U39,2)</f>
        <v>0</v>
      </c>
      <c r="W39" s="232"/>
      <c r="X39" s="232" t="s">
        <v>180</v>
      </c>
      <c r="Y39" s="213"/>
      <c r="Z39" s="213"/>
      <c r="AA39" s="213"/>
      <c r="AB39" s="213"/>
      <c r="AC39" s="213"/>
      <c r="AD39" s="213"/>
      <c r="AE39" s="213"/>
      <c r="AF39" s="213"/>
      <c r="AG39" s="213" t="s">
        <v>181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30"/>
      <c r="B40" s="231"/>
      <c r="C40" s="262" t="s">
        <v>267</v>
      </c>
      <c r="D40" s="255"/>
      <c r="E40" s="255"/>
      <c r="F40" s="255"/>
      <c r="G40" s="255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13"/>
      <c r="Z40" s="213"/>
      <c r="AA40" s="213"/>
      <c r="AB40" s="213"/>
      <c r="AC40" s="213"/>
      <c r="AD40" s="213"/>
      <c r="AE40" s="213"/>
      <c r="AF40" s="213"/>
      <c r="AG40" s="213" t="s">
        <v>196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43">
        <v>15</v>
      </c>
      <c r="B41" s="244" t="s">
        <v>268</v>
      </c>
      <c r="C41" s="259" t="s">
        <v>269</v>
      </c>
      <c r="D41" s="245" t="s">
        <v>202</v>
      </c>
      <c r="E41" s="246">
        <v>224.98</v>
      </c>
      <c r="F41" s="247"/>
      <c r="G41" s="248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/>
      <c r="S41" s="232" t="s">
        <v>239</v>
      </c>
      <c r="T41" s="232" t="s">
        <v>240</v>
      </c>
      <c r="U41" s="232">
        <v>0</v>
      </c>
      <c r="V41" s="232">
        <f>ROUND(E41*U41,2)</f>
        <v>0</v>
      </c>
      <c r="W41" s="232"/>
      <c r="X41" s="232" t="s">
        <v>180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181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30"/>
      <c r="B42" s="231"/>
      <c r="C42" s="262" t="s">
        <v>270</v>
      </c>
      <c r="D42" s="255"/>
      <c r="E42" s="255"/>
      <c r="F42" s="255"/>
      <c r="G42" s="255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13"/>
      <c r="Z42" s="213"/>
      <c r="AA42" s="213"/>
      <c r="AB42" s="213"/>
      <c r="AC42" s="213"/>
      <c r="AD42" s="213"/>
      <c r="AE42" s="213"/>
      <c r="AF42" s="213"/>
      <c r="AG42" s="213" t="s">
        <v>196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43">
        <v>16</v>
      </c>
      <c r="B43" s="244" t="s">
        <v>272</v>
      </c>
      <c r="C43" s="259" t="s">
        <v>273</v>
      </c>
      <c r="D43" s="245" t="s">
        <v>202</v>
      </c>
      <c r="E43" s="246">
        <v>52.317999999999998</v>
      </c>
      <c r="F43" s="247"/>
      <c r="G43" s="248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2">
        <v>0</v>
      </c>
      <c r="O43" s="232">
        <f>ROUND(E43*N43,2)</f>
        <v>0</v>
      </c>
      <c r="P43" s="232">
        <v>0</v>
      </c>
      <c r="Q43" s="232">
        <f>ROUND(E43*P43,2)</f>
        <v>0</v>
      </c>
      <c r="R43" s="232"/>
      <c r="S43" s="232" t="s">
        <v>239</v>
      </c>
      <c r="T43" s="232" t="s">
        <v>240</v>
      </c>
      <c r="U43" s="232">
        <v>0</v>
      </c>
      <c r="V43" s="232">
        <f>ROUND(E43*U43,2)</f>
        <v>0</v>
      </c>
      <c r="W43" s="232"/>
      <c r="X43" s="232" t="s">
        <v>180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181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30"/>
      <c r="B44" s="231"/>
      <c r="C44" s="262" t="s">
        <v>270</v>
      </c>
      <c r="D44" s="255"/>
      <c r="E44" s="255"/>
      <c r="F44" s="255"/>
      <c r="G44" s="255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13"/>
      <c r="Z44" s="213"/>
      <c r="AA44" s="213"/>
      <c r="AB44" s="213"/>
      <c r="AC44" s="213"/>
      <c r="AD44" s="213"/>
      <c r="AE44" s="213"/>
      <c r="AF44" s="213"/>
      <c r="AG44" s="213" t="s">
        <v>196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43">
        <v>17</v>
      </c>
      <c r="B45" s="244" t="s">
        <v>274</v>
      </c>
      <c r="C45" s="259" t="s">
        <v>275</v>
      </c>
      <c r="D45" s="245" t="s">
        <v>202</v>
      </c>
      <c r="E45" s="246">
        <v>0.5</v>
      </c>
      <c r="F45" s="247"/>
      <c r="G45" s="248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/>
      <c r="S45" s="232" t="s">
        <v>239</v>
      </c>
      <c r="T45" s="232" t="s">
        <v>240</v>
      </c>
      <c r="U45" s="232">
        <v>0</v>
      </c>
      <c r="V45" s="232">
        <f>ROUND(E45*U45,2)</f>
        <v>0</v>
      </c>
      <c r="W45" s="232"/>
      <c r="X45" s="232" t="s">
        <v>180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181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30"/>
      <c r="B46" s="231"/>
      <c r="C46" s="262" t="s">
        <v>270</v>
      </c>
      <c r="D46" s="255"/>
      <c r="E46" s="255"/>
      <c r="F46" s="255"/>
      <c r="G46" s="255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13"/>
      <c r="Z46" s="213"/>
      <c r="AA46" s="213"/>
      <c r="AB46" s="213"/>
      <c r="AC46" s="213"/>
      <c r="AD46" s="213"/>
      <c r="AE46" s="213"/>
      <c r="AF46" s="213"/>
      <c r="AG46" s="213" t="s">
        <v>196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43">
        <v>18</v>
      </c>
      <c r="B47" s="244" t="s">
        <v>276</v>
      </c>
      <c r="C47" s="259" t="s">
        <v>277</v>
      </c>
      <c r="D47" s="245" t="s">
        <v>202</v>
      </c>
      <c r="E47" s="246">
        <v>0.5</v>
      </c>
      <c r="F47" s="247"/>
      <c r="G47" s="248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0</v>
      </c>
      <c r="Q47" s="232">
        <f>ROUND(E47*P47,2)</f>
        <v>0</v>
      </c>
      <c r="R47" s="232"/>
      <c r="S47" s="232" t="s">
        <v>239</v>
      </c>
      <c r="T47" s="232" t="s">
        <v>240</v>
      </c>
      <c r="U47" s="232">
        <v>0</v>
      </c>
      <c r="V47" s="232">
        <f>ROUND(E47*U47,2)</f>
        <v>0</v>
      </c>
      <c r="W47" s="232"/>
      <c r="X47" s="232" t="s">
        <v>180</v>
      </c>
      <c r="Y47" s="213"/>
      <c r="Z47" s="213"/>
      <c r="AA47" s="213"/>
      <c r="AB47" s="213"/>
      <c r="AC47" s="213"/>
      <c r="AD47" s="213"/>
      <c r="AE47" s="213"/>
      <c r="AF47" s="213"/>
      <c r="AG47" s="213" t="s">
        <v>181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30"/>
      <c r="B48" s="231"/>
      <c r="C48" s="262" t="s">
        <v>270</v>
      </c>
      <c r="D48" s="255"/>
      <c r="E48" s="255"/>
      <c r="F48" s="255"/>
      <c r="G48" s="255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13"/>
      <c r="Z48" s="213"/>
      <c r="AA48" s="213"/>
      <c r="AB48" s="213"/>
      <c r="AC48" s="213"/>
      <c r="AD48" s="213"/>
      <c r="AE48" s="213"/>
      <c r="AF48" s="213"/>
      <c r="AG48" s="213" t="s">
        <v>196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33" x14ac:dyDescent="0.2">
      <c r="A49" s="3"/>
      <c r="B49" s="4"/>
      <c r="C49" s="263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AE49">
        <v>15</v>
      </c>
      <c r="AF49">
        <v>21</v>
      </c>
      <c r="AG49" t="s">
        <v>161</v>
      </c>
    </row>
    <row r="50" spans="1:33" x14ac:dyDescent="0.2">
      <c r="A50" s="216"/>
      <c r="B50" s="217" t="s">
        <v>31</v>
      </c>
      <c r="C50" s="264"/>
      <c r="D50" s="218"/>
      <c r="E50" s="219"/>
      <c r="F50" s="219"/>
      <c r="G50" s="257">
        <f>G8+G24+G28+G31+G33+G36+G38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E50">
        <f>SUMIF(L7:L48,AE49,G7:G48)</f>
        <v>0</v>
      </c>
      <c r="AF50">
        <f>SUMIF(L7:L48,AF49,G7:G48)</f>
        <v>0</v>
      </c>
      <c r="AG50" t="s">
        <v>278</v>
      </c>
    </row>
    <row r="51" spans="1:33" x14ac:dyDescent="0.2">
      <c r="A51" s="3"/>
      <c r="B51" s="4"/>
      <c r="C51" s="263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33" x14ac:dyDescent="0.2">
      <c r="A52" s="3"/>
      <c r="B52" s="4"/>
      <c r="C52" s="263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">
      <c r="A53" s="220" t="s">
        <v>279</v>
      </c>
      <c r="B53" s="220"/>
      <c r="C53" s="265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 x14ac:dyDescent="0.2">
      <c r="A54" s="221"/>
      <c r="B54" s="222"/>
      <c r="C54" s="266"/>
      <c r="D54" s="222"/>
      <c r="E54" s="222"/>
      <c r="F54" s="222"/>
      <c r="G54" s="22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AG54" t="s">
        <v>280</v>
      </c>
    </row>
    <row r="55" spans="1:33" x14ac:dyDescent="0.2">
      <c r="A55" s="224"/>
      <c r="B55" s="225"/>
      <c r="C55" s="267"/>
      <c r="D55" s="225"/>
      <c r="E55" s="225"/>
      <c r="F55" s="225"/>
      <c r="G55" s="226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33" x14ac:dyDescent="0.2">
      <c r="A56" s="224"/>
      <c r="B56" s="225"/>
      <c r="C56" s="267"/>
      <c r="D56" s="225"/>
      <c r="E56" s="225"/>
      <c r="F56" s="225"/>
      <c r="G56" s="226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33" x14ac:dyDescent="0.2">
      <c r="A57" s="224"/>
      <c r="B57" s="225"/>
      <c r="C57" s="267"/>
      <c r="D57" s="225"/>
      <c r="E57" s="225"/>
      <c r="F57" s="225"/>
      <c r="G57" s="226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33" x14ac:dyDescent="0.2">
      <c r="A58" s="227"/>
      <c r="B58" s="228"/>
      <c r="C58" s="268"/>
      <c r="D58" s="228"/>
      <c r="E58" s="228"/>
      <c r="F58" s="228"/>
      <c r="G58" s="229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33" x14ac:dyDescent="0.2">
      <c r="A59" s="3"/>
      <c r="B59" s="4"/>
      <c r="C59" s="263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33" x14ac:dyDescent="0.2">
      <c r="C60" s="269"/>
      <c r="D60" s="10"/>
      <c r="AG60" t="s">
        <v>281</v>
      </c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3">
    <mergeCell ref="C44:G44"/>
    <mergeCell ref="C46:G46"/>
    <mergeCell ref="C48:G48"/>
    <mergeCell ref="A1:G1"/>
    <mergeCell ref="C2:G2"/>
    <mergeCell ref="C3:G3"/>
    <mergeCell ref="C4:G4"/>
    <mergeCell ref="A53:C53"/>
    <mergeCell ref="A54:G58"/>
    <mergeCell ref="C19:G19"/>
    <mergeCell ref="C26:G26"/>
    <mergeCell ref="C40:G40"/>
    <mergeCell ref="C42:G42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FF134-55F1-46EA-9D6B-0D7E1005030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76</v>
      </c>
      <c r="C3" s="202" t="s">
        <v>77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76</v>
      </c>
      <c r="C4" s="205" t="s">
        <v>77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104</v>
      </c>
      <c r="C8" s="258" t="s">
        <v>105</v>
      </c>
      <c r="D8" s="239"/>
      <c r="E8" s="240"/>
      <c r="F8" s="241"/>
      <c r="G8" s="242">
        <f>SUMIF(AG9:AG9,"&lt;&gt;NOR",G9:G9)</f>
        <v>0</v>
      </c>
      <c r="H8" s="236"/>
      <c r="I8" s="236">
        <f>SUM(I9:I9)</f>
        <v>0</v>
      </c>
      <c r="J8" s="236"/>
      <c r="K8" s="236">
        <f>SUM(K9:K9)</f>
        <v>0</v>
      </c>
      <c r="L8" s="236"/>
      <c r="M8" s="236">
        <f>SUM(M9:M9)</f>
        <v>0</v>
      </c>
      <c r="N8" s="236"/>
      <c r="O8" s="236">
        <f>SUM(O9:O9)</f>
        <v>0</v>
      </c>
      <c r="P8" s="236"/>
      <c r="Q8" s="236">
        <f>SUM(Q9:Q9)</f>
        <v>0</v>
      </c>
      <c r="R8" s="236"/>
      <c r="S8" s="236"/>
      <c r="T8" s="236"/>
      <c r="U8" s="236"/>
      <c r="V8" s="236">
        <f>SUM(V9:V9)</f>
        <v>0</v>
      </c>
      <c r="W8" s="236"/>
      <c r="X8" s="236"/>
      <c r="AG8" t="s">
        <v>175</v>
      </c>
    </row>
    <row r="9" spans="1:60" ht="22.5" outlineLevel="1" x14ac:dyDescent="0.2">
      <c r="A9" s="249">
        <v>1</v>
      </c>
      <c r="B9" s="250" t="s">
        <v>384</v>
      </c>
      <c r="C9" s="261" t="s">
        <v>385</v>
      </c>
      <c r="D9" s="251" t="s">
        <v>386</v>
      </c>
      <c r="E9" s="252">
        <v>8652.15</v>
      </c>
      <c r="F9" s="253"/>
      <c r="G9" s="254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179</v>
      </c>
      <c r="T9" s="232" t="s">
        <v>240</v>
      </c>
      <c r="U9" s="232">
        <v>0</v>
      </c>
      <c r="V9" s="232">
        <f>ROUND(E9*U9,2)</f>
        <v>0</v>
      </c>
      <c r="W9" s="232"/>
      <c r="X9" s="232" t="s">
        <v>255</v>
      </c>
      <c r="Y9" s="213"/>
      <c r="Z9" s="213"/>
      <c r="AA9" s="213"/>
      <c r="AB9" s="213"/>
      <c r="AC9" s="213"/>
      <c r="AD9" s="213"/>
      <c r="AE9" s="213"/>
      <c r="AF9" s="213"/>
      <c r="AG9" s="213" t="s">
        <v>256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x14ac:dyDescent="0.2">
      <c r="A10" s="237" t="s">
        <v>174</v>
      </c>
      <c r="B10" s="238" t="s">
        <v>118</v>
      </c>
      <c r="C10" s="258" t="s">
        <v>119</v>
      </c>
      <c r="D10" s="239"/>
      <c r="E10" s="240"/>
      <c r="F10" s="241"/>
      <c r="G10" s="242">
        <f>SUMIF(AG11:AG13,"&lt;&gt;NOR",G11:G13)</f>
        <v>0</v>
      </c>
      <c r="H10" s="236"/>
      <c r="I10" s="236">
        <f>SUM(I11:I13)</f>
        <v>0</v>
      </c>
      <c r="J10" s="236"/>
      <c r="K10" s="236">
        <f>SUM(K11:K13)</f>
        <v>0</v>
      </c>
      <c r="L10" s="236"/>
      <c r="M10" s="236">
        <f>SUM(M11:M13)</f>
        <v>0</v>
      </c>
      <c r="N10" s="236"/>
      <c r="O10" s="236">
        <f>SUM(O11:O13)</f>
        <v>24.84</v>
      </c>
      <c r="P10" s="236"/>
      <c r="Q10" s="236">
        <f>SUM(Q11:Q13)</f>
        <v>8862.15</v>
      </c>
      <c r="R10" s="236"/>
      <c r="S10" s="236"/>
      <c r="T10" s="236"/>
      <c r="U10" s="236"/>
      <c r="V10" s="236">
        <f>SUM(V11:V13)</f>
        <v>46199.73</v>
      </c>
      <c r="W10" s="236"/>
      <c r="X10" s="236"/>
      <c r="AG10" t="s">
        <v>175</v>
      </c>
    </row>
    <row r="11" spans="1:60" ht="22.5" outlineLevel="1" x14ac:dyDescent="0.2">
      <c r="A11" s="243">
        <v>2</v>
      </c>
      <c r="B11" s="244" t="s">
        <v>387</v>
      </c>
      <c r="C11" s="259" t="s">
        <v>388</v>
      </c>
      <c r="D11" s="245" t="s">
        <v>389</v>
      </c>
      <c r="E11" s="246">
        <v>13427.5</v>
      </c>
      <c r="F11" s="247"/>
      <c r="G11" s="248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2">
        <v>1.8500000000000001E-3</v>
      </c>
      <c r="O11" s="232">
        <f>ROUND(E11*N11,2)</f>
        <v>24.84</v>
      </c>
      <c r="P11" s="232">
        <v>0.66</v>
      </c>
      <c r="Q11" s="232">
        <f>ROUND(E11*P11,2)</f>
        <v>8862.15</v>
      </c>
      <c r="R11" s="232"/>
      <c r="S11" s="232" t="s">
        <v>179</v>
      </c>
      <c r="T11" s="232" t="s">
        <v>390</v>
      </c>
      <c r="U11" s="232">
        <v>3.44068</v>
      </c>
      <c r="V11" s="232">
        <f>ROUND(E11*U11,2)</f>
        <v>46199.73</v>
      </c>
      <c r="W11" s="232"/>
      <c r="X11" s="232" t="s">
        <v>255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256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0"/>
      <c r="B12" s="231"/>
      <c r="C12" s="260" t="s">
        <v>391</v>
      </c>
      <c r="D12" s="234"/>
      <c r="E12" s="235">
        <v>11582.5</v>
      </c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13"/>
      <c r="Z12" s="213"/>
      <c r="AA12" s="213"/>
      <c r="AB12" s="213"/>
      <c r="AC12" s="213"/>
      <c r="AD12" s="213"/>
      <c r="AE12" s="213"/>
      <c r="AF12" s="213"/>
      <c r="AG12" s="213" t="s">
        <v>183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0"/>
      <c r="B13" s="231"/>
      <c r="C13" s="260" t="s">
        <v>392</v>
      </c>
      <c r="D13" s="234"/>
      <c r="E13" s="235">
        <v>1845</v>
      </c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13"/>
      <c r="Z13" s="213"/>
      <c r="AA13" s="213"/>
      <c r="AB13" s="213"/>
      <c r="AC13" s="213"/>
      <c r="AD13" s="213"/>
      <c r="AE13" s="213"/>
      <c r="AF13" s="213"/>
      <c r="AG13" s="213" t="s">
        <v>183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x14ac:dyDescent="0.2">
      <c r="A14" s="3"/>
      <c r="B14" s="4"/>
      <c r="C14" s="263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E14">
        <v>15</v>
      </c>
      <c r="AF14">
        <v>21</v>
      </c>
      <c r="AG14" t="s">
        <v>161</v>
      </c>
    </row>
    <row r="15" spans="1:60" x14ac:dyDescent="0.2">
      <c r="A15" s="216"/>
      <c r="B15" s="217" t="s">
        <v>31</v>
      </c>
      <c r="C15" s="264"/>
      <c r="D15" s="218"/>
      <c r="E15" s="219"/>
      <c r="F15" s="219"/>
      <c r="G15" s="257">
        <f>G8+G10</f>
        <v>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E15">
        <f>SUMIF(L7:L13,AE14,G7:G13)</f>
        <v>0</v>
      </c>
      <c r="AF15">
        <f>SUMIF(L7:L13,AF14,G7:G13)</f>
        <v>0</v>
      </c>
      <c r="AG15" t="s">
        <v>278</v>
      </c>
    </row>
    <row r="16" spans="1:60" x14ac:dyDescent="0.2">
      <c r="A16" s="3"/>
      <c r="B16" s="4"/>
      <c r="C16" s="263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">
      <c r="A17" s="3"/>
      <c r="B17" s="4"/>
      <c r="C17" s="263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">
      <c r="A18" s="220" t="s">
        <v>279</v>
      </c>
      <c r="B18" s="220"/>
      <c r="C18" s="265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221"/>
      <c r="B19" s="222"/>
      <c r="C19" s="266"/>
      <c r="D19" s="222"/>
      <c r="E19" s="222"/>
      <c r="F19" s="222"/>
      <c r="G19" s="22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G19" t="s">
        <v>280</v>
      </c>
    </row>
    <row r="20" spans="1:33" x14ac:dyDescent="0.2">
      <c r="A20" s="224"/>
      <c r="B20" s="225"/>
      <c r="C20" s="267"/>
      <c r="D20" s="225"/>
      <c r="E20" s="225"/>
      <c r="F20" s="225"/>
      <c r="G20" s="226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A21" s="224"/>
      <c r="B21" s="225"/>
      <c r="C21" s="267"/>
      <c r="D21" s="225"/>
      <c r="E21" s="225"/>
      <c r="F21" s="225"/>
      <c r="G21" s="226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33" x14ac:dyDescent="0.2">
      <c r="A22" s="224"/>
      <c r="B22" s="225"/>
      <c r="C22" s="267"/>
      <c r="D22" s="225"/>
      <c r="E22" s="225"/>
      <c r="F22" s="225"/>
      <c r="G22" s="226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33" x14ac:dyDescent="0.2">
      <c r="A23" s="227"/>
      <c r="B23" s="228"/>
      <c r="C23" s="268"/>
      <c r="D23" s="228"/>
      <c r="E23" s="228"/>
      <c r="F23" s="228"/>
      <c r="G23" s="229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33" x14ac:dyDescent="0.2">
      <c r="A24" s="3"/>
      <c r="B24" s="4"/>
      <c r="C24" s="263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33" x14ac:dyDescent="0.2">
      <c r="C25" s="269"/>
      <c r="D25" s="10"/>
      <c r="AG25" t="s">
        <v>281</v>
      </c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8:C18"/>
    <mergeCell ref="A19:G23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66DC8-0985-4118-A981-EBB8F46A419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78</v>
      </c>
      <c r="C3" s="202" t="s">
        <v>79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78</v>
      </c>
      <c r="C4" s="205" t="s">
        <v>79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104</v>
      </c>
      <c r="C8" s="258" t="s">
        <v>105</v>
      </c>
      <c r="D8" s="239"/>
      <c r="E8" s="240"/>
      <c r="F8" s="241"/>
      <c r="G8" s="242">
        <f>SUMIF(AG9:AG9,"&lt;&gt;NOR",G9:G9)</f>
        <v>0</v>
      </c>
      <c r="H8" s="236"/>
      <c r="I8" s="236">
        <f>SUM(I9:I9)</f>
        <v>0</v>
      </c>
      <c r="J8" s="236"/>
      <c r="K8" s="236">
        <f>SUM(K9:K9)</f>
        <v>0</v>
      </c>
      <c r="L8" s="236"/>
      <c r="M8" s="236">
        <f>SUM(M9:M9)</f>
        <v>0</v>
      </c>
      <c r="N8" s="236"/>
      <c r="O8" s="236">
        <f>SUM(O9:O9)</f>
        <v>0</v>
      </c>
      <c r="P8" s="236"/>
      <c r="Q8" s="236">
        <f>SUM(Q9:Q9)</f>
        <v>0</v>
      </c>
      <c r="R8" s="236"/>
      <c r="S8" s="236"/>
      <c r="T8" s="236"/>
      <c r="U8" s="236"/>
      <c r="V8" s="236">
        <f>SUM(V9:V9)</f>
        <v>0</v>
      </c>
      <c r="W8" s="236"/>
      <c r="X8" s="236"/>
      <c r="AG8" t="s">
        <v>175</v>
      </c>
    </row>
    <row r="9" spans="1:60" ht="22.5" outlineLevel="1" x14ac:dyDescent="0.2">
      <c r="A9" s="249">
        <v>1</v>
      </c>
      <c r="B9" s="250" t="s">
        <v>384</v>
      </c>
      <c r="C9" s="261" t="s">
        <v>385</v>
      </c>
      <c r="D9" s="251" t="s">
        <v>386</v>
      </c>
      <c r="E9" s="252">
        <v>3507.7170000000001</v>
      </c>
      <c r="F9" s="253"/>
      <c r="G9" s="254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179</v>
      </c>
      <c r="T9" s="232" t="s">
        <v>240</v>
      </c>
      <c r="U9" s="232">
        <v>0</v>
      </c>
      <c r="V9" s="232">
        <f>ROUND(E9*U9,2)</f>
        <v>0</v>
      </c>
      <c r="W9" s="232"/>
      <c r="X9" s="232" t="s">
        <v>255</v>
      </c>
      <c r="Y9" s="213"/>
      <c r="Z9" s="213"/>
      <c r="AA9" s="213"/>
      <c r="AB9" s="213"/>
      <c r="AC9" s="213"/>
      <c r="AD9" s="213"/>
      <c r="AE9" s="213"/>
      <c r="AF9" s="213"/>
      <c r="AG9" s="213" t="s">
        <v>256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x14ac:dyDescent="0.2">
      <c r="A10" s="237" t="s">
        <v>174</v>
      </c>
      <c r="B10" s="238" t="s">
        <v>106</v>
      </c>
      <c r="C10" s="258" t="s">
        <v>107</v>
      </c>
      <c r="D10" s="239"/>
      <c r="E10" s="240"/>
      <c r="F10" s="241"/>
      <c r="G10" s="242">
        <f>SUMIF(AG11:AG25,"&lt;&gt;NOR",G11:G25)</f>
        <v>0</v>
      </c>
      <c r="H10" s="236"/>
      <c r="I10" s="236">
        <f>SUM(I11:I25)</f>
        <v>0</v>
      </c>
      <c r="J10" s="236"/>
      <c r="K10" s="236">
        <f>SUM(K11:K25)</f>
        <v>0</v>
      </c>
      <c r="L10" s="236"/>
      <c r="M10" s="236">
        <f>SUM(M11:M25)</f>
        <v>0</v>
      </c>
      <c r="N10" s="236"/>
      <c r="O10" s="236">
        <f>SUM(O11:O25)</f>
        <v>0</v>
      </c>
      <c r="P10" s="236"/>
      <c r="Q10" s="236">
        <f>SUM(Q11:Q25)</f>
        <v>493.14</v>
      </c>
      <c r="R10" s="236"/>
      <c r="S10" s="236"/>
      <c r="T10" s="236"/>
      <c r="U10" s="236"/>
      <c r="V10" s="236">
        <f>SUM(V11:V25)</f>
        <v>629.56999999999994</v>
      </c>
      <c r="W10" s="236"/>
      <c r="X10" s="236"/>
      <c r="AG10" t="s">
        <v>175</v>
      </c>
    </row>
    <row r="11" spans="1:60" ht="22.5" outlineLevel="1" x14ac:dyDescent="0.2">
      <c r="A11" s="243">
        <v>2</v>
      </c>
      <c r="B11" s="244" t="s">
        <v>176</v>
      </c>
      <c r="C11" s="259" t="s">
        <v>177</v>
      </c>
      <c r="D11" s="245" t="s">
        <v>178</v>
      </c>
      <c r="E11" s="246">
        <v>178.29499999999999</v>
      </c>
      <c r="F11" s="247"/>
      <c r="G11" s="248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2</v>
      </c>
      <c r="Q11" s="232">
        <f>ROUND(E11*P11,2)</f>
        <v>356.59</v>
      </c>
      <c r="R11" s="232"/>
      <c r="S11" s="232" t="s">
        <v>179</v>
      </c>
      <c r="T11" s="232" t="s">
        <v>179</v>
      </c>
      <c r="U11" s="232">
        <v>0.77</v>
      </c>
      <c r="V11" s="232">
        <f>ROUND(E11*U11,2)</f>
        <v>137.29</v>
      </c>
      <c r="W11" s="232"/>
      <c r="X11" s="232" t="s">
        <v>180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181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0"/>
      <c r="B12" s="231"/>
      <c r="C12" s="260" t="s">
        <v>393</v>
      </c>
      <c r="D12" s="234"/>
      <c r="E12" s="235">
        <v>135.19999999999999</v>
      </c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13"/>
      <c r="Z12" s="213"/>
      <c r="AA12" s="213"/>
      <c r="AB12" s="213"/>
      <c r="AC12" s="213"/>
      <c r="AD12" s="213"/>
      <c r="AE12" s="213"/>
      <c r="AF12" s="213"/>
      <c r="AG12" s="213" t="s">
        <v>183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0"/>
      <c r="B13" s="231"/>
      <c r="C13" s="260" t="s">
        <v>394</v>
      </c>
      <c r="D13" s="234"/>
      <c r="E13" s="235">
        <v>43.094999999999999</v>
      </c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13"/>
      <c r="Z13" s="213"/>
      <c r="AA13" s="213"/>
      <c r="AB13" s="213"/>
      <c r="AC13" s="213"/>
      <c r="AD13" s="213"/>
      <c r="AE13" s="213"/>
      <c r="AF13" s="213"/>
      <c r="AG13" s="213" t="s">
        <v>183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2.5" outlineLevel="1" x14ac:dyDescent="0.2">
      <c r="A14" s="243">
        <v>3</v>
      </c>
      <c r="B14" s="244" t="s">
        <v>184</v>
      </c>
      <c r="C14" s="259" t="s">
        <v>185</v>
      </c>
      <c r="D14" s="245" t="s">
        <v>178</v>
      </c>
      <c r="E14" s="246">
        <v>54.08</v>
      </c>
      <c r="F14" s="247"/>
      <c r="G14" s="248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2.5249999999999999</v>
      </c>
      <c r="Q14" s="232">
        <f>ROUND(E14*P14,2)</f>
        <v>136.55000000000001</v>
      </c>
      <c r="R14" s="232"/>
      <c r="S14" s="232" t="s">
        <v>179</v>
      </c>
      <c r="T14" s="232" t="s">
        <v>179</v>
      </c>
      <c r="U14" s="232">
        <v>1.37</v>
      </c>
      <c r="V14" s="232">
        <f>ROUND(E14*U14,2)</f>
        <v>74.09</v>
      </c>
      <c r="W14" s="232"/>
      <c r="X14" s="232" t="s">
        <v>180</v>
      </c>
      <c r="Y14" s="213"/>
      <c r="Z14" s="213"/>
      <c r="AA14" s="213"/>
      <c r="AB14" s="213"/>
      <c r="AC14" s="213"/>
      <c r="AD14" s="213"/>
      <c r="AE14" s="213"/>
      <c r="AF14" s="213"/>
      <c r="AG14" s="213" t="s">
        <v>181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30"/>
      <c r="B15" s="231"/>
      <c r="C15" s="260" t="s">
        <v>395</v>
      </c>
      <c r="D15" s="234"/>
      <c r="E15" s="235">
        <v>54.08</v>
      </c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13"/>
      <c r="Z15" s="213"/>
      <c r="AA15" s="213"/>
      <c r="AB15" s="213"/>
      <c r="AC15" s="213"/>
      <c r="AD15" s="213"/>
      <c r="AE15" s="213"/>
      <c r="AF15" s="213"/>
      <c r="AG15" s="213" t="s">
        <v>183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43">
        <v>4</v>
      </c>
      <c r="B16" s="244" t="s">
        <v>187</v>
      </c>
      <c r="C16" s="259" t="s">
        <v>188</v>
      </c>
      <c r="D16" s="245" t="s">
        <v>178</v>
      </c>
      <c r="E16" s="246">
        <v>632.90499999999997</v>
      </c>
      <c r="F16" s="247"/>
      <c r="G16" s="248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/>
      <c r="S16" s="232" t="s">
        <v>179</v>
      </c>
      <c r="T16" s="232" t="s">
        <v>179</v>
      </c>
      <c r="U16" s="232">
        <v>0.434</v>
      </c>
      <c r="V16" s="232">
        <f>ROUND(E16*U16,2)</f>
        <v>274.68</v>
      </c>
      <c r="W16" s="232"/>
      <c r="X16" s="232" t="s">
        <v>180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181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30"/>
      <c r="B17" s="231"/>
      <c r="C17" s="260" t="s">
        <v>396</v>
      </c>
      <c r="D17" s="234"/>
      <c r="E17" s="235">
        <v>632.90499999999997</v>
      </c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13"/>
      <c r="Z17" s="213"/>
      <c r="AA17" s="213"/>
      <c r="AB17" s="213"/>
      <c r="AC17" s="213"/>
      <c r="AD17" s="213"/>
      <c r="AE17" s="213"/>
      <c r="AF17" s="213"/>
      <c r="AG17" s="213" t="s">
        <v>183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43">
        <v>5</v>
      </c>
      <c r="B18" s="244" t="s">
        <v>190</v>
      </c>
      <c r="C18" s="259" t="s">
        <v>191</v>
      </c>
      <c r="D18" s="245" t="s">
        <v>178</v>
      </c>
      <c r="E18" s="246">
        <v>632.90499999999997</v>
      </c>
      <c r="F18" s="247"/>
      <c r="G18" s="248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/>
      <c r="S18" s="232" t="s">
        <v>179</v>
      </c>
      <c r="T18" s="232" t="s">
        <v>179</v>
      </c>
      <c r="U18" s="232">
        <v>1.0999999999999999E-2</v>
      </c>
      <c r="V18" s="232">
        <f>ROUND(E18*U18,2)</f>
        <v>6.96</v>
      </c>
      <c r="W18" s="232"/>
      <c r="X18" s="232" t="s">
        <v>180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181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30"/>
      <c r="B19" s="231"/>
      <c r="C19" s="260" t="s">
        <v>397</v>
      </c>
      <c r="D19" s="234"/>
      <c r="E19" s="235">
        <v>632.90499999999997</v>
      </c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13"/>
      <c r="Z19" s="213"/>
      <c r="AA19" s="213"/>
      <c r="AB19" s="213"/>
      <c r="AC19" s="213"/>
      <c r="AD19" s="213"/>
      <c r="AE19" s="213"/>
      <c r="AF19" s="213"/>
      <c r="AG19" s="213" t="s">
        <v>183</v>
      </c>
      <c r="AH19" s="213">
        <v>5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43">
        <v>6</v>
      </c>
      <c r="B20" s="244" t="s">
        <v>192</v>
      </c>
      <c r="C20" s="259" t="s">
        <v>193</v>
      </c>
      <c r="D20" s="245" t="s">
        <v>178</v>
      </c>
      <c r="E20" s="246">
        <v>676</v>
      </c>
      <c r="F20" s="247"/>
      <c r="G20" s="248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/>
      <c r="S20" s="232" t="s">
        <v>179</v>
      </c>
      <c r="T20" s="232" t="s">
        <v>179</v>
      </c>
      <c r="U20" s="232">
        <v>0.20200000000000001</v>
      </c>
      <c r="V20" s="232">
        <f>ROUND(E20*U20,2)</f>
        <v>136.55000000000001</v>
      </c>
      <c r="W20" s="232"/>
      <c r="X20" s="232" t="s">
        <v>180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194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0"/>
      <c r="B21" s="231"/>
      <c r="C21" s="262" t="s">
        <v>195</v>
      </c>
      <c r="D21" s="255"/>
      <c r="E21" s="255"/>
      <c r="F21" s="255"/>
      <c r="G21" s="255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13"/>
      <c r="Z21" s="213"/>
      <c r="AA21" s="213"/>
      <c r="AB21" s="213"/>
      <c r="AC21" s="213"/>
      <c r="AD21" s="213"/>
      <c r="AE21" s="213"/>
      <c r="AF21" s="213"/>
      <c r="AG21" s="213" t="s">
        <v>196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43">
        <v>7</v>
      </c>
      <c r="B22" s="244" t="s">
        <v>198</v>
      </c>
      <c r="C22" s="259" t="s">
        <v>199</v>
      </c>
      <c r="D22" s="245" t="s">
        <v>178</v>
      </c>
      <c r="E22" s="246">
        <v>632.90499999999997</v>
      </c>
      <c r="F22" s="247"/>
      <c r="G22" s="248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2"/>
      <c r="S22" s="232" t="s">
        <v>179</v>
      </c>
      <c r="T22" s="232" t="s">
        <v>179</v>
      </c>
      <c r="U22" s="232">
        <v>0</v>
      </c>
      <c r="V22" s="232">
        <f>ROUND(E22*U22,2)</f>
        <v>0</v>
      </c>
      <c r="W22" s="232"/>
      <c r="X22" s="232" t="s">
        <v>180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181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0"/>
      <c r="B23" s="231"/>
      <c r="C23" s="260" t="s">
        <v>398</v>
      </c>
      <c r="D23" s="234"/>
      <c r="E23" s="235">
        <v>632.90499999999997</v>
      </c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13"/>
      <c r="Z23" s="213"/>
      <c r="AA23" s="213"/>
      <c r="AB23" s="213"/>
      <c r="AC23" s="213"/>
      <c r="AD23" s="213"/>
      <c r="AE23" s="213"/>
      <c r="AF23" s="213"/>
      <c r="AG23" s="213" t="s">
        <v>183</v>
      </c>
      <c r="AH23" s="213">
        <v>5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43">
        <v>8</v>
      </c>
      <c r="B24" s="244" t="s">
        <v>200</v>
      </c>
      <c r="C24" s="259" t="s">
        <v>201</v>
      </c>
      <c r="D24" s="245" t="s">
        <v>202</v>
      </c>
      <c r="E24" s="246">
        <v>1216.8</v>
      </c>
      <c r="F24" s="247"/>
      <c r="G24" s="248">
        <f>ROUND(E24*F24,2)</f>
        <v>0</v>
      </c>
      <c r="H24" s="233"/>
      <c r="I24" s="232">
        <f>ROUND(E24*H24,2)</f>
        <v>0</v>
      </c>
      <c r="J24" s="233"/>
      <c r="K24" s="232">
        <f>ROUND(E24*J24,2)</f>
        <v>0</v>
      </c>
      <c r="L24" s="232">
        <v>21</v>
      </c>
      <c r="M24" s="232">
        <f>G24*(1+L24/100)</f>
        <v>0</v>
      </c>
      <c r="N24" s="232">
        <v>0</v>
      </c>
      <c r="O24" s="232">
        <f>ROUND(E24*N24,2)</f>
        <v>0</v>
      </c>
      <c r="P24" s="232">
        <v>0</v>
      </c>
      <c r="Q24" s="232">
        <f>ROUND(E24*P24,2)</f>
        <v>0</v>
      </c>
      <c r="R24" s="232" t="s">
        <v>203</v>
      </c>
      <c r="S24" s="232" t="s">
        <v>179</v>
      </c>
      <c r="T24" s="232" t="s">
        <v>179</v>
      </c>
      <c r="U24" s="232">
        <v>0</v>
      </c>
      <c r="V24" s="232">
        <f>ROUND(E24*U24,2)</f>
        <v>0</v>
      </c>
      <c r="W24" s="232"/>
      <c r="X24" s="232" t="s">
        <v>204</v>
      </c>
      <c r="Y24" s="213"/>
      <c r="Z24" s="213"/>
      <c r="AA24" s="213"/>
      <c r="AB24" s="213"/>
      <c r="AC24" s="213"/>
      <c r="AD24" s="213"/>
      <c r="AE24" s="213"/>
      <c r="AF24" s="213"/>
      <c r="AG24" s="213" t="s">
        <v>205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30"/>
      <c r="B25" s="231"/>
      <c r="C25" s="260" t="s">
        <v>399</v>
      </c>
      <c r="D25" s="234"/>
      <c r="E25" s="235">
        <v>1216.8</v>
      </c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13"/>
      <c r="Z25" s="213"/>
      <c r="AA25" s="213"/>
      <c r="AB25" s="213"/>
      <c r="AC25" s="213"/>
      <c r="AD25" s="213"/>
      <c r="AE25" s="213"/>
      <c r="AF25" s="213"/>
      <c r="AG25" s="213" t="s">
        <v>183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5.5" x14ac:dyDescent="0.2">
      <c r="A26" s="237" t="s">
        <v>174</v>
      </c>
      <c r="B26" s="238" t="s">
        <v>114</v>
      </c>
      <c r="C26" s="258" t="s">
        <v>115</v>
      </c>
      <c r="D26" s="239"/>
      <c r="E26" s="240"/>
      <c r="F26" s="241"/>
      <c r="G26" s="242">
        <f>SUMIF(AG27:AG29,"&lt;&gt;NOR",G27:G29)</f>
        <v>0</v>
      </c>
      <c r="H26" s="236"/>
      <c r="I26" s="236">
        <f>SUM(I27:I29)</f>
        <v>0</v>
      </c>
      <c r="J26" s="236"/>
      <c r="K26" s="236">
        <f>SUM(K27:K29)</f>
        <v>0</v>
      </c>
      <c r="L26" s="236"/>
      <c r="M26" s="236">
        <f>SUM(M27:M29)</f>
        <v>0</v>
      </c>
      <c r="N26" s="236"/>
      <c r="O26" s="236">
        <f>SUM(O27:O29)</f>
        <v>0</v>
      </c>
      <c r="P26" s="236"/>
      <c r="Q26" s="236">
        <f>SUM(Q27:Q29)</f>
        <v>0</v>
      </c>
      <c r="R26" s="236"/>
      <c r="S26" s="236"/>
      <c r="T26" s="236"/>
      <c r="U26" s="236"/>
      <c r="V26" s="236">
        <f>SUM(V27:V29)</f>
        <v>320</v>
      </c>
      <c r="W26" s="236"/>
      <c r="X26" s="236"/>
      <c r="AG26" t="s">
        <v>175</v>
      </c>
    </row>
    <row r="27" spans="1:60" outlineLevel="1" x14ac:dyDescent="0.2">
      <c r="A27" s="243">
        <v>9</v>
      </c>
      <c r="B27" s="244" t="s">
        <v>207</v>
      </c>
      <c r="C27" s="259" t="s">
        <v>208</v>
      </c>
      <c r="D27" s="245" t="s">
        <v>209</v>
      </c>
      <c r="E27" s="246">
        <v>320</v>
      </c>
      <c r="F27" s="247"/>
      <c r="G27" s="248">
        <f>ROUND(E27*F27,2)</f>
        <v>0</v>
      </c>
      <c r="H27" s="233"/>
      <c r="I27" s="232">
        <f>ROUND(E27*H27,2)</f>
        <v>0</v>
      </c>
      <c r="J27" s="233"/>
      <c r="K27" s="232">
        <f>ROUND(E27*J27,2)</f>
        <v>0</v>
      </c>
      <c r="L27" s="232">
        <v>21</v>
      </c>
      <c r="M27" s="232">
        <f>G27*(1+L27/100)</f>
        <v>0</v>
      </c>
      <c r="N27" s="232">
        <v>0</v>
      </c>
      <c r="O27" s="232">
        <f>ROUND(E27*N27,2)</f>
        <v>0</v>
      </c>
      <c r="P27" s="232">
        <v>0</v>
      </c>
      <c r="Q27" s="232">
        <f>ROUND(E27*P27,2)</f>
        <v>0</v>
      </c>
      <c r="R27" s="232" t="s">
        <v>210</v>
      </c>
      <c r="S27" s="232" t="s">
        <v>179</v>
      </c>
      <c r="T27" s="232" t="s">
        <v>179</v>
      </c>
      <c r="U27" s="232">
        <v>1</v>
      </c>
      <c r="V27" s="232">
        <f>ROUND(E27*U27,2)</f>
        <v>320</v>
      </c>
      <c r="W27" s="232"/>
      <c r="X27" s="232" t="s">
        <v>211</v>
      </c>
      <c r="Y27" s="213"/>
      <c r="Z27" s="213"/>
      <c r="AA27" s="213"/>
      <c r="AB27" s="213"/>
      <c r="AC27" s="213"/>
      <c r="AD27" s="213"/>
      <c r="AE27" s="213"/>
      <c r="AF27" s="213"/>
      <c r="AG27" s="213" t="s">
        <v>212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30"/>
      <c r="B28" s="231"/>
      <c r="C28" s="262" t="s">
        <v>213</v>
      </c>
      <c r="D28" s="255"/>
      <c r="E28" s="255"/>
      <c r="F28" s="255"/>
      <c r="G28" s="255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13"/>
      <c r="Z28" s="213"/>
      <c r="AA28" s="213"/>
      <c r="AB28" s="213"/>
      <c r="AC28" s="213"/>
      <c r="AD28" s="213"/>
      <c r="AE28" s="213"/>
      <c r="AF28" s="213"/>
      <c r="AG28" s="213" t="s">
        <v>196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30"/>
      <c r="B29" s="231"/>
      <c r="C29" s="260" t="s">
        <v>400</v>
      </c>
      <c r="D29" s="234"/>
      <c r="E29" s="235">
        <v>320</v>
      </c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13"/>
      <c r="Z29" s="213"/>
      <c r="AA29" s="213"/>
      <c r="AB29" s="213"/>
      <c r="AC29" s="213"/>
      <c r="AD29" s="213"/>
      <c r="AE29" s="213"/>
      <c r="AF29" s="213"/>
      <c r="AG29" s="213" t="s">
        <v>183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">
      <c r="A30" s="237" t="s">
        <v>174</v>
      </c>
      <c r="B30" s="238" t="s">
        <v>118</v>
      </c>
      <c r="C30" s="258" t="s">
        <v>119</v>
      </c>
      <c r="D30" s="239"/>
      <c r="E30" s="240"/>
      <c r="F30" s="241"/>
      <c r="G30" s="242">
        <f>SUMIF(AG31:AG41,"&lt;&gt;NOR",G31:G41)</f>
        <v>0</v>
      </c>
      <c r="H30" s="236"/>
      <c r="I30" s="236">
        <f>SUM(I31:I41)</f>
        <v>0</v>
      </c>
      <c r="J30" s="236"/>
      <c r="K30" s="236">
        <f>SUM(K31:K41)</f>
        <v>0</v>
      </c>
      <c r="L30" s="236"/>
      <c r="M30" s="236">
        <f>SUM(M31:M41)</f>
        <v>0</v>
      </c>
      <c r="N30" s="236"/>
      <c r="O30" s="236">
        <f>SUM(O31:O41)</f>
        <v>4.0600000000000005</v>
      </c>
      <c r="P30" s="236"/>
      <c r="Q30" s="236">
        <f>SUM(Q31:Q41)</f>
        <v>3014.6</v>
      </c>
      <c r="R30" s="236"/>
      <c r="S30" s="236"/>
      <c r="T30" s="236"/>
      <c r="U30" s="236"/>
      <c r="V30" s="236">
        <f>SUM(V31:V41)</f>
        <v>4780.37</v>
      </c>
      <c r="W30" s="236"/>
      <c r="X30" s="236"/>
      <c r="AG30" t="s">
        <v>175</v>
      </c>
    </row>
    <row r="31" spans="1:60" ht="22.5" outlineLevel="1" x14ac:dyDescent="0.2">
      <c r="A31" s="243">
        <v>10</v>
      </c>
      <c r="B31" s="244" t="s">
        <v>401</v>
      </c>
      <c r="C31" s="259" t="s">
        <v>402</v>
      </c>
      <c r="D31" s="245" t="s">
        <v>389</v>
      </c>
      <c r="E31" s="246">
        <v>2707.89</v>
      </c>
      <c r="F31" s="247"/>
      <c r="G31" s="248">
        <f>ROUND(E31*F31,2)</f>
        <v>0</v>
      </c>
      <c r="H31" s="233"/>
      <c r="I31" s="232">
        <f>ROUND(E31*H31,2)</f>
        <v>0</v>
      </c>
      <c r="J31" s="233"/>
      <c r="K31" s="232">
        <f>ROUND(E31*J31,2)</f>
        <v>0</v>
      </c>
      <c r="L31" s="232">
        <v>21</v>
      </c>
      <c r="M31" s="232">
        <f>G31*(1+L31/100)</f>
        <v>0</v>
      </c>
      <c r="N31" s="232">
        <v>6.3000000000000003E-4</v>
      </c>
      <c r="O31" s="232">
        <f>ROUND(E31*N31,2)</f>
        <v>1.71</v>
      </c>
      <c r="P31" s="232">
        <v>0.55000000000000004</v>
      </c>
      <c r="Q31" s="232">
        <f>ROUND(E31*P31,2)</f>
        <v>1489.34</v>
      </c>
      <c r="R31" s="232"/>
      <c r="S31" s="232" t="s">
        <v>179</v>
      </c>
      <c r="T31" s="232" t="s">
        <v>179</v>
      </c>
      <c r="U31" s="232">
        <v>0.56040000000000001</v>
      </c>
      <c r="V31" s="232">
        <f>ROUND(E31*U31,2)</f>
        <v>1517.5</v>
      </c>
      <c r="W31" s="232"/>
      <c r="X31" s="232" t="s">
        <v>255</v>
      </c>
      <c r="Y31" s="213"/>
      <c r="Z31" s="213"/>
      <c r="AA31" s="213"/>
      <c r="AB31" s="213"/>
      <c r="AC31" s="213"/>
      <c r="AD31" s="213"/>
      <c r="AE31" s="213"/>
      <c r="AF31" s="213"/>
      <c r="AG31" s="213" t="s">
        <v>256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30"/>
      <c r="B32" s="231"/>
      <c r="C32" s="275" t="s">
        <v>403</v>
      </c>
      <c r="D32" s="273"/>
      <c r="E32" s="274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13"/>
      <c r="Z32" s="213"/>
      <c r="AA32" s="213"/>
      <c r="AB32" s="213"/>
      <c r="AC32" s="213"/>
      <c r="AD32" s="213"/>
      <c r="AE32" s="213"/>
      <c r="AF32" s="213"/>
      <c r="AG32" s="213" t="s">
        <v>183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30"/>
      <c r="B33" s="231"/>
      <c r="C33" s="276" t="s">
        <v>404</v>
      </c>
      <c r="D33" s="273"/>
      <c r="E33" s="274">
        <v>126.035</v>
      </c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13"/>
      <c r="Z33" s="213"/>
      <c r="AA33" s="213"/>
      <c r="AB33" s="213"/>
      <c r="AC33" s="213"/>
      <c r="AD33" s="213"/>
      <c r="AE33" s="213"/>
      <c r="AF33" s="213"/>
      <c r="AG33" s="213" t="s">
        <v>183</v>
      </c>
      <c r="AH33" s="213">
        <v>2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30"/>
      <c r="B34" s="231"/>
      <c r="C34" s="275" t="s">
        <v>405</v>
      </c>
      <c r="D34" s="273"/>
      <c r="E34" s="274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13"/>
      <c r="Z34" s="213"/>
      <c r="AA34" s="213"/>
      <c r="AB34" s="213"/>
      <c r="AC34" s="213"/>
      <c r="AD34" s="213"/>
      <c r="AE34" s="213"/>
      <c r="AF34" s="213"/>
      <c r="AG34" s="213" t="s">
        <v>183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30"/>
      <c r="B35" s="231"/>
      <c r="C35" s="260" t="s">
        <v>406</v>
      </c>
      <c r="D35" s="234"/>
      <c r="E35" s="235">
        <v>567.17999999999995</v>
      </c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13"/>
      <c r="Z35" s="213"/>
      <c r="AA35" s="213"/>
      <c r="AB35" s="213"/>
      <c r="AC35" s="213"/>
      <c r="AD35" s="213"/>
      <c r="AE35" s="213"/>
      <c r="AF35" s="213"/>
      <c r="AG35" s="213" t="s">
        <v>183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30"/>
      <c r="B36" s="231"/>
      <c r="C36" s="275" t="s">
        <v>403</v>
      </c>
      <c r="D36" s="273"/>
      <c r="E36" s="274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13"/>
      <c r="Z36" s="213"/>
      <c r="AA36" s="213"/>
      <c r="AB36" s="213"/>
      <c r="AC36" s="213"/>
      <c r="AD36" s="213"/>
      <c r="AE36" s="213"/>
      <c r="AF36" s="213"/>
      <c r="AG36" s="213" t="s">
        <v>183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30"/>
      <c r="B37" s="231"/>
      <c r="C37" s="276" t="s">
        <v>407</v>
      </c>
      <c r="D37" s="273"/>
      <c r="E37" s="274">
        <v>548.89499999999998</v>
      </c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13"/>
      <c r="Z37" s="213"/>
      <c r="AA37" s="213"/>
      <c r="AB37" s="213"/>
      <c r="AC37" s="213"/>
      <c r="AD37" s="213"/>
      <c r="AE37" s="213"/>
      <c r="AF37" s="213"/>
      <c r="AG37" s="213" t="s">
        <v>183</v>
      </c>
      <c r="AH37" s="213">
        <v>2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30"/>
      <c r="B38" s="231"/>
      <c r="C38" s="275" t="s">
        <v>405</v>
      </c>
      <c r="D38" s="273"/>
      <c r="E38" s="274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13"/>
      <c r="Z38" s="213"/>
      <c r="AA38" s="213"/>
      <c r="AB38" s="213"/>
      <c r="AC38" s="213"/>
      <c r="AD38" s="213"/>
      <c r="AE38" s="213"/>
      <c r="AF38" s="213"/>
      <c r="AG38" s="213" t="s">
        <v>183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30"/>
      <c r="B39" s="231"/>
      <c r="C39" s="260" t="s">
        <v>408</v>
      </c>
      <c r="D39" s="234"/>
      <c r="E39" s="235">
        <v>2140.71</v>
      </c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13"/>
      <c r="Z39" s="213"/>
      <c r="AA39" s="213"/>
      <c r="AB39" s="213"/>
      <c r="AC39" s="213"/>
      <c r="AD39" s="213"/>
      <c r="AE39" s="213"/>
      <c r="AF39" s="213"/>
      <c r="AG39" s="213" t="s">
        <v>183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22.5" outlineLevel="1" x14ac:dyDescent="0.2">
      <c r="A40" s="243">
        <v>11</v>
      </c>
      <c r="B40" s="244" t="s">
        <v>409</v>
      </c>
      <c r="C40" s="259" t="s">
        <v>410</v>
      </c>
      <c r="D40" s="245" t="s">
        <v>389</v>
      </c>
      <c r="E40" s="246">
        <v>2675.8874999999998</v>
      </c>
      <c r="F40" s="247"/>
      <c r="G40" s="248">
        <f>ROUND(E40*F40,2)</f>
        <v>0</v>
      </c>
      <c r="H40" s="233"/>
      <c r="I40" s="232">
        <f>ROUND(E40*H40,2)</f>
        <v>0</v>
      </c>
      <c r="J40" s="233"/>
      <c r="K40" s="232">
        <f>ROUND(E40*J40,2)</f>
        <v>0</v>
      </c>
      <c r="L40" s="232">
        <v>21</v>
      </c>
      <c r="M40" s="232">
        <f>G40*(1+L40/100)</f>
        <v>0</v>
      </c>
      <c r="N40" s="232">
        <v>8.8000000000000003E-4</v>
      </c>
      <c r="O40" s="232">
        <f>ROUND(E40*N40,2)</f>
        <v>2.35</v>
      </c>
      <c r="P40" s="232">
        <v>0.56999999999999995</v>
      </c>
      <c r="Q40" s="232">
        <f>ROUND(E40*P40,2)</f>
        <v>1525.26</v>
      </c>
      <c r="R40" s="232"/>
      <c r="S40" s="232" t="s">
        <v>179</v>
      </c>
      <c r="T40" s="232" t="s">
        <v>179</v>
      </c>
      <c r="U40" s="232">
        <v>1.21936</v>
      </c>
      <c r="V40" s="232">
        <f>ROUND(E40*U40,2)</f>
        <v>3262.87</v>
      </c>
      <c r="W40" s="232"/>
      <c r="X40" s="232" t="s">
        <v>255</v>
      </c>
      <c r="Y40" s="213"/>
      <c r="Z40" s="213"/>
      <c r="AA40" s="213"/>
      <c r="AB40" s="213"/>
      <c r="AC40" s="213"/>
      <c r="AD40" s="213"/>
      <c r="AE40" s="213"/>
      <c r="AF40" s="213"/>
      <c r="AG40" s="213" t="s">
        <v>256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30"/>
      <c r="B41" s="231"/>
      <c r="C41" s="260" t="s">
        <v>411</v>
      </c>
      <c r="D41" s="234"/>
      <c r="E41" s="235">
        <v>2675.8874999999998</v>
      </c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13"/>
      <c r="Z41" s="213"/>
      <c r="AA41" s="213"/>
      <c r="AB41" s="213"/>
      <c r="AC41" s="213"/>
      <c r="AD41" s="213"/>
      <c r="AE41" s="213"/>
      <c r="AF41" s="213"/>
      <c r="AG41" s="213" t="s">
        <v>183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x14ac:dyDescent="0.2">
      <c r="A42" s="3"/>
      <c r="B42" s="4"/>
      <c r="C42" s="263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AE42">
        <v>15</v>
      </c>
      <c r="AF42">
        <v>21</v>
      </c>
      <c r="AG42" t="s">
        <v>161</v>
      </c>
    </row>
    <row r="43" spans="1:60" x14ac:dyDescent="0.2">
      <c r="A43" s="216"/>
      <c r="B43" s="217" t="s">
        <v>31</v>
      </c>
      <c r="C43" s="264"/>
      <c r="D43" s="218"/>
      <c r="E43" s="219"/>
      <c r="F43" s="219"/>
      <c r="G43" s="257">
        <f>G8+G10+G26+G30</f>
        <v>0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AE43">
        <f>SUMIF(L7:L41,AE42,G7:G41)</f>
        <v>0</v>
      </c>
      <c r="AF43">
        <f>SUMIF(L7:L41,AF42,G7:G41)</f>
        <v>0</v>
      </c>
      <c r="AG43" t="s">
        <v>278</v>
      </c>
    </row>
    <row r="44" spans="1:60" x14ac:dyDescent="0.2">
      <c r="A44" s="3"/>
      <c r="B44" s="4"/>
      <c r="C44" s="263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60" x14ac:dyDescent="0.2">
      <c r="A45" s="3"/>
      <c r="B45" s="4"/>
      <c r="C45" s="263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60" x14ac:dyDescent="0.2">
      <c r="A46" s="220" t="s">
        <v>279</v>
      </c>
      <c r="B46" s="220"/>
      <c r="C46" s="265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60" x14ac:dyDescent="0.2">
      <c r="A47" s="221"/>
      <c r="B47" s="222"/>
      <c r="C47" s="266"/>
      <c r="D47" s="222"/>
      <c r="E47" s="222"/>
      <c r="F47" s="222"/>
      <c r="G47" s="22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AG47" t="s">
        <v>280</v>
      </c>
    </row>
    <row r="48" spans="1:60" x14ac:dyDescent="0.2">
      <c r="A48" s="224"/>
      <c r="B48" s="225"/>
      <c r="C48" s="267"/>
      <c r="D48" s="225"/>
      <c r="E48" s="225"/>
      <c r="F48" s="225"/>
      <c r="G48" s="226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">
      <c r="A49" s="224"/>
      <c r="B49" s="225"/>
      <c r="C49" s="267"/>
      <c r="D49" s="225"/>
      <c r="E49" s="225"/>
      <c r="F49" s="225"/>
      <c r="G49" s="226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">
      <c r="A50" s="224"/>
      <c r="B50" s="225"/>
      <c r="C50" s="267"/>
      <c r="D50" s="225"/>
      <c r="E50" s="225"/>
      <c r="F50" s="225"/>
      <c r="G50" s="226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33" x14ac:dyDescent="0.2">
      <c r="A51" s="227"/>
      <c r="B51" s="228"/>
      <c r="C51" s="268"/>
      <c r="D51" s="228"/>
      <c r="E51" s="228"/>
      <c r="F51" s="228"/>
      <c r="G51" s="229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33" x14ac:dyDescent="0.2">
      <c r="A52" s="3"/>
      <c r="B52" s="4"/>
      <c r="C52" s="263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">
      <c r="C53" s="269"/>
      <c r="D53" s="10"/>
      <c r="AG53" t="s">
        <v>281</v>
      </c>
    </row>
    <row r="54" spans="1:33" x14ac:dyDescent="0.2">
      <c r="D54" s="10"/>
    </row>
    <row r="55" spans="1:33" x14ac:dyDescent="0.2">
      <c r="D55" s="10"/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8">
    <mergeCell ref="A1:G1"/>
    <mergeCell ref="C2:G2"/>
    <mergeCell ref="C3:G3"/>
    <mergeCell ref="C4:G4"/>
    <mergeCell ref="A46:C46"/>
    <mergeCell ref="A47:G51"/>
    <mergeCell ref="C21:G21"/>
    <mergeCell ref="C28:G28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81DB0-A61F-4466-95C7-86032DA0E4D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80</v>
      </c>
      <c r="C3" s="202" t="s">
        <v>81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80</v>
      </c>
      <c r="C4" s="205" t="s">
        <v>81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SUMIF(AG9:AG20,"&lt;&gt;NOR",G9:G20)</f>
        <v>0</v>
      </c>
      <c r="H8" s="236"/>
      <c r="I8" s="236">
        <f>SUM(I9:I20)</f>
        <v>0</v>
      </c>
      <c r="J8" s="236"/>
      <c r="K8" s="236">
        <f>SUM(K9:K20)</f>
        <v>0</v>
      </c>
      <c r="L8" s="236"/>
      <c r="M8" s="236">
        <f>SUM(M9:M20)</f>
        <v>0</v>
      </c>
      <c r="N8" s="236"/>
      <c r="O8" s="236">
        <f>SUM(O9:O20)</f>
        <v>0</v>
      </c>
      <c r="P8" s="236"/>
      <c r="Q8" s="236">
        <f>SUM(Q9:Q20)</f>
        <v>80.98</v>
      </c>
      <c r="R8" s="236"/>
      <c r="S8" s="236"/>
      <c r="T8" s="236"/>
      <c r="U8" s="236"/>
      <c r="V8" s="236">
        <f>SUM(V9:V20)</f>
        <v>104.16</v>
      </c>
      <c r="W8" s="236"/>
      <c r="X8" s="236"/>
      <c r="AG8" t="s">
        <v>175</v>
      </c>
    </row>
    <row r="9" spans="1:60" ht="22.5" outlineLevel="1" x14ac:dyDescent="0.2">
      <c r="A9" s="243">
        <v>1</v>
      </c>
      <c r="B9" s="244" t="s">
        <v>176</v>
      </c>
      <c r="C9" s="259" t="s">
        <v>177</v>
      </c>
      <c r="D9" s="245" t="s">
        <v>178</v>
      </c>
      <c r="E9" s="246">
        <v>26.35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2</v>
      </c>
      <c r="Q9" s="232">
        <f>ROUND(E9*P9,2)</f>
        <v>52.7</v>
      </c>
      <c r="R9" s="232"/>
      <c r="S9" s="232" t="s">
        <v>179</v>
      </c>
      <c r="T9" s="232" t="s">
        <v>179</v>
      </c>
      <c r="U9" s="232">
        <v>0.77</v>
      </c>
      <c r="V9" s="232">
        <f>ROUND(E9*U9,2)</f>
        <v>20.29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0" t="s">
        <v>412</v>
      </c>
      <c r="D10" s="234"/>
      <c r="E10" s="235">
        <v>26.35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22.5" outlineLevel="1" x14ac:dyDescent="0.2">
      <c r="A11" s="243">
        <v>2</v>
      </c>
      <c r="B11" s="244" t="s">
        <v>184</v>
      </c>
      <c r="C11" s="259" t="s">
        <v>185</v>
      </c>
      <c r="D11" s="245" t="s">
        <v>178</v>
      </c>
      <c r="E11" s="246">
        <v>11.19875</v>
      </c>
      <c r="F11" s="247"/>
      <c r="G11" s="248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2.5249999999999999</v>
      </c>
      <c r="Q11" s="232">
        <f>ROUND(E11*P11,2)</f>
        <v>28.28</v>
      </c>
      <c r="R11" s="232"/>
      <c r="S11" s="232" t="s">
        <v>179</v>
      </c>
      <c r="T11" s="232" t="s">
        <v>179</v>
      </c>
      <c r="U11" s="232">
        <v>1.37</v>
      </c>
      <c r="V11" s="232">
        <f>ROUND(E11*U11,2)</f>
        <v>15.34</v>
      </c>
      <c r="W11" s="232"/>
      <c r="X11" s="232" t="s">
        <v>180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181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0"/>
      <c r="B12" s="231"/>
      <c r="C12" s="260" t="s">
        <v>413</v>
      </c>
      <c r="D12" s="234"/>
      <c r="E12" s="235">
        <v>11.19875</v>
      </c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13"/>
      <c r="Z12" s="213"/>
      <c r="AA12" s="213"/>
      <c r="AB12" s="213"/>
      <c r="AC12" s="213"/>
      <c r="AD12" s="213"/>
      <c r="AE12" s="213"/>
      <c r="AF12" s="213"/>
      <c r="AG12" s="213" t="s">
        <v>183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43">
        <v>3</v>
      </c>
      <c r="B13" s="244" t="s">
        <v>187</v>
      </c>
      <c r="C13" s="259" t="s">
        <v>188</v>
      </c>
      <c r="D13" s="245" t="s">
        <v>178</v>
      </c>
      <c r="E13" s="246">
        <v>94.200999999999993</v>
      </c>
      <c r="F13" s="247"/>
      <c r="G13" s="248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/>
      <c r="S13" s="232" t="s">
        <v>179</v>
      </c>
      <c r="T13" s="232" t="s">
        <v>179</v>
      </c>
      <c r="U13" s="232">
        <v>0.434</v>
      </c>
      <c r="V13" s="232">
        <f>ROUND(E13*U13,2)</f>
        <v>40.880000000000003</v>
      </c>
      <c r="W13" s="232"/>
      <c r="X13" s="232" t="s">
        <v>180</v>
      </c>
      <c r="Y13" s="213"/>
      <c r="Z13" s="213"/>
      <c r="AA13" s="213"/>
      <c r="AB13" s="213"/>
      <c r="AC13" s="213"/>
      <c r="AD13" s="213"/>
      <c r="AE13" s="213"/>
      <c r="AF13" s="213"/>
      <c r="AG13" s="213" t="s">
        <v>181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30"/>
      <c r="B14" s="231"/>
      <c r="C14" s="260" t="s">
        <v>414</v>
      </c>
      <c r="D14" s="234"/>
      <c r="E14" s="235">
        <v>94.200999999999993</v>
      </c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13"/>
      <c r="Z14" s="213"/>
      <c r="AA14" s="213"/>
      <c r="AB14" s="213"/>
      <c r="AC14" s="213"/>
      <c r="AD14" s="213"/>
      <c r="AE14" s="213"/>
      <c r="AF14" s="213"/>
      <c r="AG14" s="213" t="s">
        <v>183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49">
        <v>4</v>
      </c>
      <c r="B15" s="250" t="s">
        <v>190</v>
      </c>
      <c r="C15" s="261" t="s">
        <v>191</v>
      </c>
      <c r="D15" s="251" t="s">
        <v>178</v>
      </c>
      <c r="E15" s="252">
        <v>94.200999999999993</v>
      </c>
      <c r="F15" s="253"/>
      <c r="G15" s="254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/>
      <c r="S15" s="232" t="s">
        <v>179</v>
      </c>
      <c r="T15" s="232" t="s">
        <v>179</v>
      </c>
      <c r="U15" s="232">
        <v>1.0999999999999999E-2</v>
      </c>
      <c r="V15" s="232">
        <f>ROUND(E15*U15,2)</f>
        <v>1.04</v>
      </c>
      <c r="W15" s="232"/>
      <c r="X15" s="232" t="s">
        <v>180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181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43">
        <v>5</v>
      </c>
      <c r="B16" s="244" t="s">
        <v>192</v>
      </c>
      <c r="C16" s="259" t="s">
        <v>193</v>
      </c>
      <c r="D16" s="245" t="s">
        <v>178</v>
      </c>
      <c r="E16" s="246">
        <v>131.75</v>
      </c>
      <c r="F16" s="247"/>
      <c r="G16" s="248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/>
      <c r="S16" s="232" t="s">
        <v>179</v>
      </c>
      <c r="T16" s="232" t="s">
        <v>179</v>
      </c>
      <c r="U16" s="232">
        <v>0.20200000000000001</v>
      </c>
      <c r="V16" s="232">
        <f>ROUND(E16*U16,2)</f>
        <v>26.61</v>
      </c>
      <c r="W16" s="232"/>
      <c r="X16" s="232" t="s">
        <v>180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194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30"/>
      <c r="B17" s="231"/>
      <c r="C17" s="262" t="s">
        <v>195</v>
      </c>
      <c r="D17" s="255"/>
      <c r="E17" s="255"/>
      <c r="F17" s="255"/>
      <c r="G17" s="255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13"/>
      <c r="Z17" s="213"/>
      <c r="AA17" s="213"/>
      <c r="AB17" s="213"/>
      <c r="AC17" s="213"/>
      <c r="AD17" s="213"/>
      <c r="AE17" s="213"/>
      <c r="AF17" s="213"/>
      <c r="AG17" s="213" t="s">
        <v>196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49">
        <v>6</v>
      </c>
      <c r="B18" s="250" t="s">
        <v>198</v>
      </c>
      <c r="C18" s="261" t="s">
        <v>199</v>
      </c>
      <c r="D18" s="251" t="s">
        <v>178</v>
      </c>
      <c r="E18" s="252">
        <v>94.200999999999993</v>
      </c>
      <c r="F18" s="253"/>
      <c r="G18" s="254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/>
      <c r="S18" s="232" t="s">
        <v>179</v>
      </c>
      <c r="T18" s="232" t="s">
        <v>179</v>
      </c>
      <c r="U18" s="232">
        <v>0</v>
      </c>
      <c r="V18" s="232">
        <f>ROUND(E18*U18,2)</f>
        <v>0</v>
      </c>
      <c r="W18" s="232"/>
      <c r="X18" s="232" t="s">
        <v>180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181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43">
        <v>7</v>
      </c>
      <c r="B19" s="244" t="s">
        <v>200</v>
      </c>
      <c r="C19" s="259" t="s">
        <v>201</v>
      </c>
      <c r="D19" s="245" t="s">
        <v>202</v>
      </c>
      <c r="E19" s="246">
        <v>237.15</v>
      </c>
      <c r="F19" s="247"/>
      <c r="G19" s="248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 t="s">
        <v>203</v>
      </c>
      <c r="S19" s="232" t="s">
        <v>179</v>
      </c>
      <c r="T19" s="232" t="s">
        <v>179</v>
      </c>
      <c r="U19" s="232">
        <v>0</v>
      </c>
      <c r="V19" s="232">
        <f>ROUND(E19*U19,2)</f>
        <v>0</v>
      </c>
      <c r="W19" s="232"/>
      <c r="X19" s="232" t="s">
        <v>204</v>
      </c>
      <c r="Y19" s="213"/>
      <c r="Z19" s="213"/>
      <c r="AA19" s="213"/>
      <c r="AB19" s="213"/>
      <c r="AC19" s="213"/>
      <c r="AD19" s="213"/>
      <c r="AE19" s="213"/>
      <c r="AF19" s="213"/>
      <c r="AG19" s="213" t="s">
        <v>205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30"/>
      <c r="B20" s="231"/>
      <c r="C20" s="260" t="s">
        <v>415</v>
      </c>
      <c r="D20" s="234"/>
      <c r="E20" s="235">
        <v>237.15</v>
      </c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13"/>
      <c r="Z20" s="213"/>
      <c r="AA20" s="213"/>
      <c r="AB20" s="213"/>
      <c r="AC20" s="213"/>
      <c r="AD20" s="213"/>
      <c r="AE20" s="213"/>
      <c r="AF20" s="213"/>
      <c r="AG20" s="213" t="s">
        <v>183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5.5" x14ac:dyDescent="0.2">
      <c r="A21" s="237" t="s">
        <v>174</v>
      </c>
      <c r="B21" s="238" t="s">
        <v>114</v>
      </c>
      <c r="C21" s="258" t="s">
        <v>115</v>
      </c>
      <c r="D21" s="239"/>
      <c r="E21" s="240"/>
      <c r="F21" s="241"/>
      <c r="G21" s="242">
        <f>SUMIF(AG22:AG24,"&lt;&gt;NOR",G22:G24)</f>
        <v>0</v>
      </c>
      <c r="H21" s="236"/>
      <c r="I21" s="236">
        <f>SUM(I22:I24)</f>
        <v>0</v>
      </c>
      <c r="J21" s="236"/>
      <c r="K21" s="236">
        <f>SUM(K22:K24)</f>
        <v>0</v>
      </c>
      <c r="L21" s="236"/>
      <c r="M21" s="236">
        <f>SUM(M22:M24)</f>
        <v>0</v>
      </c>
      <c r="N21" s="236"/>
      <c r="O21" s="236">
        <f>SUM(O22:O24)</f>
        <v>0</v>
      </c>
      <c r="P21" s="236"/>
      <c r="Q21" s="236">
        <f>SUM(Q22:Q24)</f>
        <v>0</v>
      </c>
      <c r="R21" s="236"/>
      <c r="S21" s="236"/>
      <c r="T21" s="236"/>
      <c r="U21" s="236"/>
      <c r="V21" s="236">
        <f>SUM(V22:V24)</f>
        <v>80</v>
      </c>
      <c r="W21" s="236"/>
      <c r="X21" s="236"/>
      <c r="AG21" t="s">
        <v>175</v>
      </c>
    </row>
    <row r="22" spans="1:60" outlineLevel="1" x14ac:dyDescent="0.2">
      <c r="A22" s="243">
        <v>8</v>
      </c>
      <c r="B22" s="244" t="s">
        <v>207</v>
      </c>
      <c r="C22" s="259" t="s">
        <v>208</v>
      </c>
      <c r="D22" s="245" t="s">
        <v>209</v>
      </c>
      <c r="E22" s="246">
        <v>80</v>
      </c>
      <c r="F22" s="247"/>
      <c r="G22" s="248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2" t="s">
        <v>210</v>
      </c>
      <c r="S22" s="232" t="s">
        <v>179</v>
      </c>
      <c r="T22" s="232" t="s">
        <v>179</v>
      </c>
      <c r="U22" s="232">
        <v>1</v>
      </c>
      <c r="V22" s="232">
        <f>ROUND(E22*U22,2)</f>
        <v>80</v>
      </c>
      <c r="W22" s="232"/>
      <c r="X22" s="232" t="s">
        <v>211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212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0"/>
      <c r="B23" s="231"/>
      <c r="C23" s="262" t="s">
        <v>213</v>
      </c>
      <c r="D23" s="255"/>
      <c r="E23" s="255"/>
      <c r="F23" s="255"/>
      <c r="G23" s="255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13"/>
      <c r="Z23" s="213"/>
      <c r="AA23" s="213"/>
      <c r="AB23" s="213"/>
      <c r="AC23" s="213"/>
      <c r="AD23" s="213"/>
      <c r="AE23" s="213"/>
      <c r="AF23" s="213"/>
      <c r="AG23" s="213" t="s">
        <v>196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30"/>
      <c r="B24" s="231"/>
      <c r="C24" s="260" t="s">
        <v>287</v>
      </c>
      <c r="D24" s="234"/>
      <c r="E24" s="235">
        <v>80</v>
      </c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13"/>
      <c r="Z24" s="213"/>
      <c r="AA24" s="213"/>
      <c r="AB24" s="213"/>
      <c r="AC24" s="213"/>
      <c r="AD24" s="213"/>
      <c r="AE24" s="213"/>
      <c r="AF24" s="213"/>
      <c r="AG24" s="213" t="s">
        <v>183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x14ac:dyDescent="0.2">
      <c r="A25" s="237" t="s">
        <v>174</v>
      </c>
      <c r="B25" s="238" t="s">
        <v>116</v>
      </c>
      <c r="C25" s="258" t="s">
        <v>117</v>
      </c>
      <c r="D25" s="239"/>
      <c r="E25" s="240"/>
      <c r="F25" s="241"/>
      <c r="G25" s="242">
        <f>SUMIF(AG26:AG32,"&lt;&gt;NOR",G26:G32)</f>
        <v>0</v>
      </c>
      <c r="H25" s="236"/>
      <c r="I25" s="236">
        <f>SUM(I26:I32)</f>
        <v>0</v>
      </c>
      <c r="J25" s="236"/>
      <c r="K25" s="236">
        <f>SUM(K26:K32)</f>
        <v>0</v>
      </c>
      <c r="L25" s="236"/>
      <c r="M25" s="236">
        <f>SUM(M26:M32)</f>
        <v>0</v>
      </c>
      <c r="N25" s="236"/>
      <c r="O25" s="236">
        <f>SUM(O26:O32)</f>
        <v>0.19000000000000003</v>
      </c>
      <c r="P25" s="236"/>
      <c r="Q25" s="236">
        <f>SUM(Q26:Q32)</f>
        <v>51.41</v>
      </c>
      <c r="R25" s="236"/>
      <c r="S25" s="236"/>
      <c r="T25" s="236"/>
      <c r="U25" s="236"/>
      <c r="V25" s="236">
        <f>SUM(V26:V32)</f>
        <v>178.45000000000002</v>
      </c>
      <c r="W25" s="236"/>
      <c r="X25" s="236"/>
      <c r="AG25" t="s">
        <v>175</v>
      </c>
    </row>
    <row r="26" spans="1:60" outlineLevel="1" x14ac:dyDescent="0.2">
      <c r="A26" s="243">
        <v>9</v>
      </c>
      <c r="B26" s="244" t="s">
        <v>215</v>
      </c>
      <c r="C26" s="259" t="s">
        <v>216</v>
      </c>
      <c r="D26" s="245" t="s">
        <v>178</v>
      </c>
      <c r="E26" s="246">
        <v>19.762499999999999</v>
      </c>
      <c r="F26" s="247"/>
      <c r="G26" s="248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2">
        <v>6.6600000000000001E-3</v>
      </c>
      <c r="O26" s="232">
        <f>ROUND(E26*N26,2)</f>
        <v>0.13</v>
      </c>
      <c r="P26" s="232">
        <v>2.4</v>
      </c>
      <c r="Q26" s="232">
        <f>ROUND(E26*P26,2)</f>
        <v>47.43</v>
      </c>
      <c r="R26" s="232"/>
      <c r="S26" s="232" t="s">
        <v>179</v>
      </c>
      <c r="T26" s="232" t="s">
        <v>179</v>
      </c>
      <c r="U26" s="232">
        <v>6.72</v>
      </c>
      <c r="V26" s="232">
        <f>ROUND(E26*U26,2)</f>
        <v>132.80000000000001</v>
      </c>
      <c r="W26" s="232"/>
      <c r="X26" s="232" t="s">
        <v>180</v>
      </c>
      <c r="Y26" s="213"/>
      <c r="Z26" s="213"/>
      <c r="AA26" s="213"/>
      <c r="AB26" s="213"/>
      <c r="AC26" s="213"/>
      <c r="AD26" s="213"/>
      <c r="AE26" s="213"/>
      <c r="AF26" s="213"/>
      <c r="AG26" s="213" t="s">
        <v>181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0"/>
      <c r="B27" s="231"/>
      <c r="C27" s="260" t="s">
        <v>416</v>
      </c>
      <c r="D27" s="234"/>
      <c r="E27" s="235">
        <v>19.762499999999999</v>
      </c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13"/>
      <c r="Z27" s="213"/>
      <c r="AA27" s="213"/>
      <c r="AB27" s="213"/>
      <c r="AC27" s="213"/>
      <c r="AD27" s="213"/>
      <c r="AE27" s="213"/>
      <c r="AF27" s="213"/>
      <c r="AG27" s="213" t="s">
        <v>183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43">
        <v>10</v>
      </c>
      <c r="B28" s="244" t="s">
        <v>218</v>
      </c>
      <c r="C28" s="259" t="s">
        <v>219</v>
      </c>
      <c r="D28" s="245" t="s">
        <v>220</v>
      </c>
      <c r="E28" s="246">
        <v>16.559999999999999</v>
      </c>
      <c r="F28" s="247"/>
      <c r="G28" s="248">
        <f>ROUND(E28*F28,2)</f>
        <v>0</v>
      </c>
      <c r="H28" s="233"/>
      <c r="I28" s="232">
        <f>ROUND(E28*H28,2)</f>
        <v>0</v>
      </c>
      <c r="J28" s="233"/>
      <c r="K28" s="232">
        <f>ROUND(E28*J28,2)</f>
        <v>0</v>
      </c>
      <c r="L28" s="232">
        <v>21</v>
      </c>
      <c r="M28" s="232">
        <f>G28*(1+L28/100)</f>
        <v>0</v>
      </c>
      <c r="N28" s="232">
        <v>8.1999999999999998E-4</v>
      </c>
      <c r="O28" s="232">
        <f>ROUND(E28*N28,2)</f>
        <v>0.01</v>
      </c>
      <c r="P28" s="232">
        <v>4.7E-2</v>
      </c>
      <c r="Q28" s="232">
        <f>ROUND(E28*P28,2)</f>
        <v>0.78</v>
      </c>
      <c r="R28" s="232"/>
      <c r="S28" s="232" t="s">
        <v>179</v>
      </c>
      <c r="T28" s="232" t="s">
        <v>179</v>
      </c>
      <c r="U28" s="232">
        <v>0.39600000000000002</v>
      </c>
      <c r="V28" s="232">
        <f>ROUND(E28*U28,2)</f>
        <v>6.56</v>
      </c>
      <c r="W28" s="232"/>
      <c r="X28" s="232" t="s">
        <v>180</v>
      </c>
      <c r="Y28" s="213"/>
      <c r="Z28" s="213"/>
      <c r="AA28" s="213"/>
      <c r="AB28" s="213"/>
      <c r="AC28" s="213"/>
      <c r="AD28" s="213"/>
      <c r="AE28" s="213"/>
      <c r="AF28" s="213"/>
      <c r="AG28" s="213" t="s">
        <v>181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30"/>
      <c r="B29" s="231"/>
      <c r="C29" s="260" t="s">
        <v>417</v>
      </c>
      <c r="D29" s="234"/>
      <c r="E29" s="235">
        <v>16.559999999999999</v>
      </c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13"/>
      <c r="Z29" s="213"/>
      <c r="AA29" s="213"/>
      <c r="AB29" s="213"/>
      <c r="AC29" s="213"/>
      <c r="AD29" s="213"/>
      <c r="AE29" s="213"/>
      <c r="AF29" s="213"/>
      <c r="AG29" s="213" t="s">
        <v>183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43">
        <v>11</v>
      </c>
      <c r="B30" s="244" t="s">
        <v>222</v>
      </c>
      <c r="C30" s="259" t="s">
        <v>223</v>
      </c>
      <c r="D30" s="245" t="s">
        <v>220</v>
      </c>
      <c r="E30" s="246">
        <v>37.200000000000003</v>
      </c>
      <c r="F30" s="247"/>
      <c r="G30" s="248">
        <f>ROUND(E30*F30,2)</f>
        <v>0</v>
      </c>
      <c r="H30" s="233"/>
      <c r="I30" s="232">
        <f>ROUND(E30*H30,2)</f>
        <v>0</v>
      </c>
      <c r="J30" s="233"/>
      <c r="K30" s="232">
        <f>ROUND(E30*J30,2)</f>
        <v>0</v>
      </c>
      <c r="L30" s="232">
        <v>21</v>
      </c>
      <c r="M30" s="232">
        <f>G30*(1+L30/100)</f>
        <v>0</v>
      </c>
      <c r="N30" s="232">
        <v>1.17E-3</v>
      </c>
      <c r="O30" s="232">
        <f>ROUND(E30*N30,2)</f>
        <v>0.04</v>
      </c>
      <c r="P30" s="232">
        <v>7.5999999999999998E-2</v>
      </c>
      <c r="Q30" s="232">
        <f>ROUND(E30*P30,2)</f>
        <v>2.83</v>
      </c>
      <c r="R30" s="232"/>
      <c r="S30" s="232" t="s">
        <v>179</v>
      </c>
      <c r="T30" s="232" t="s">
        <v>179</v>
      </c>
      <c r="U30" s="232">
        <v>0.93899999999999995</v>
      </c>
      <c r="V30" s="232">
        <f>ROUND(E30*U30,2)</f>
        <v>34.93</v>
      </c>
      <c r="W30" s="232"/>
      <c r="X30" s="232" t="s">
        <v>180</v>
      </c>
      <c r="Y30" s="213"/>
      <c r="Z30" s="213"/>
      <c r="AA30" s="213"/>
      <c r="AB30" s="213"/>
      <c r="AC30" s="213"/>
      <c r="AD30" s="213"/>
      <c r="AE30" s="213"/>
      <c r="AF30" s="213"/>
      <c r="AG30" s="213" t="s">
        <v>181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30"/>
      <c r="B31" s="231"/>
      <c r="C31" s="260" t="s">
        <v>418</v>
      </c>
      <c r="D31" s="234"/>
      <c r="E31" s="235">
        <v>37.200000000000003</v>
      </c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13"/>
      <c r="Z31" s="213"/>
      <c r="AA31" s="213"/>
      <c r="AB31" s="213"/>
      <c r="AC31" s="213"/>
      <c r="AD31" s="213"/>
      <c r="AE31" s="213"/>
      <c r="AF31" s="213"/>
      <c r="AG31" s="213" t="s">
        <v>183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49">
        <v>12</v>
      </c>
      <c r="B32" s="250" t="s">
        <v>419</v>
      </c>
      <c r="C32" s="261" t="s">
        <v>420</v>
      </c>
      <c r="D32" s="251" t="s">
        <v>220</v>
      </c>
      <c r="E32" s="252">
        <v>5.8</v>
      </c>
      <c r="F32" s="253"/>
      <c r="G32" s="254">
        <f>ROUND(E32*F32,2)</f>
        <v>0</v>
      </c>
      <c r="H32" s="233"/>
      <c r="I32" s="232">
        <f>ROUND(E32*H32,2)</f>
        <v>0</v>
      </c>
      <c r="J32" s="233"/>
      <c r="K32" s="232">
        <f>ROUND(E32*J32,2)</f>
        <v>0</v>
      </c>
      <c r="L32" s="232">
        <v>21</v>
      </c>
      <c r="M32" s="232">
        <f>G32*(1+L32/100)</f>
        <v>0</v>
      </c>
      <c r="N32" s="232">
        <v>1E-3</v>
      </c>
      <c r="O32" s="232">
        <f>ROUND(E32*N32,2)</f>
        <v>0.01</v>
      </c>
      <c r="P32" s="232">
        <v>6.3E-2</v>
      </c>
      <c r="Q32" s="232">
        <f>ROUND(E32*P32,2)</f>
        <v>0.37</v>
      </c>
      <c r="R32" s="232"/>
      <c r="S32" s="232" t="s">
        <v>179</v>
      </c>
      <c r="T32" s="232" t="s">
        <v>179</v>
      </c>
      <c r="U32" s="232">
        <v>0.71799999999999997</v>
      </c>
      <c r="V32" s="232">
        <f>ROUND(E32*U32,2)</f>
        <v>4.16</v>
      </c>
      <c r="W32" s="232"/>
      <c r="X32" s="232" t="s">
        <v>180</v>
      </c>
      <c r="Y32" s="213"/>
      <c r="Z32" s="213"/>
      <c r="AA32" s="213"/>
      <c r="AB32" s="213"/>
      <c r="AC32" s="213"/>
      <c r="AD32" s="213"/>
      <c r="AE32" s="213"/>
      <c r="AF32" s="213"/>
      <c r="AG32" s="213" t="s">
        <v>181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x14ac:dyDescent="0.2">
      <c r="A33" s="237" t="s">
        <v>174</v>
      </c>
      <c r="B33" s="238" t="s">
        <v>118</v>
      </c>
      <c r="C33" s="258" t="s">
        <v>119</v>
      </c>
      <c r="D33" s="239"/>
      <c r="E33" s="240"/>
      <c r="F33" s="241"/>
      <c r="G33" s="242">
        <f>SUMIF(AG34:AG36,"&lt;&gt;NOR",G34:G36)</f>
        <v>0</v>
      </c>
      <c r="H33" s="236"/>
      <c r="I33" s="236">
        <f>SUM(I34:I36)</f>
        <v>0</v>
      </c>
      <c r="J33" s="236"/>
      <c r="K33" s="236">
        <f>SUM(K34:K36)</f>
        <v>0</v>
      </c>
      <c r="L33" s="236"/>
      <c r="M33" s="236">
        <f>SUM(M34:M36)</f>
        <v>0</v>
      </c>
      <c r="N33" s="236"/>
      <c r="O33" s="236">
        <f>SUM(O34:O36)</f>
        <v>0.43</v>
      </c>
      <c r="P33" s="236"/>
      <c r="Q33" s="236">
        <f>SUM(Q34:Q36)</f>
        <v>216.4</v>
      </c>
      <c r="R33" s="236"/>
      <c r="S33" s="236"/>
      <c r="T33" s="236"/>
      <c r="U33" s="236"/>
      <c r="V33" s="236">
        <f>SUM(V34:V36)</f>
        <v>376.53</v>
      </c>
      <c r="W33" s="236"/>
      <c r="X33" s="236"/>
      <c r="AG33" t="s">
        <v>175</v>
      </c>
    </row>
    <row r="34" spans="1:60" ht="22.5" outlineLevel="1" x14ac:dyDescent="0.2">
      <c r="A34" s="243">
        <v>13</v>
      </c>
      <c r="B34" s="244" t="s">
        <v>328</v>
      </c>
      <c r="C34" s="259" t="s">
        <v>329</v>
      </c>
      <c r="D34" s="245" t="s">
        <v>178</v>
      </c>
      <c r="E34" s="246">
        <v>480.88749999999999</v>
      </c>
      <c r="F34" s="247"/>
      <c r="G34" s="248">
        <f>ROUND(E34*F34,2)</f>
        <v>0</v>
      </c>
      <c r="H34" s="233"/>
      <c r="I34" s="232">
        <f>ROUND(E34*H34,2)</f>
        <v>0</v>
      </c>
      <c r="J34" s="233"/>
      <c r="K34" s="232">
        <f>ROUND(E34*J34,2)</f>
        <v>0</v>
      </c>
      <c r="L34" s="232">
        <v>21</v>
      </c>
      <c r="M34" s="232">
        <f>G34*(1+L34/100)</f>
        <v>0</v>
      </c>
      <c r="N34" s="232">
        <v>8.9999999999999998E-4</v>
      </c>
      <c r="O34" s="232">
        <f>ROUND(E34*N34,2)</f>
        <v>0.43</v>
      </c>
      <c r="P34" s="232">
        <v>0.45</v>
      </c>
      <c r="Q34" s="232">
        <f>ROUND(E34*P34,2)</f>
        <v>216.4</v>
      </c>
      <c r="R34" s="232"/>
      <c r="S34" s="232" t="s">
        <v>179</v>
      </c>
      <c r="T34" s="232" t="s">
        <v>179</v>
      </c>
      <c r="U34" s="232">
        <v>0.78300000000000003</v>
      </c>
      <c r="V34" s="232">
        <f>ROUND(E34*U34,2)</f>
        <v>376.53</v>
      </c>
      <c r="W34" s="232"/>
      <c r="X34" s="232" t="s">
        <v>180</v>
      </c>
      <c r="Y34" s="213"/>
      <c r="Z34" s="213"/>
      <c r="AA34" s="213"/>
      <c r="AB34" s="213"/>
      <c r="AC34" s="213"/>
      <c r="AD34" s="213"/>
      <c r="AE34" s="213"/>
      <c r="AF34" s="213"/>
      <c r="AG34" s="213" t="s">
        <v>194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30"/>
      <c r="B35" s="231"/>
      <c r="C35" s="262" t="s">
        <v>227</v>
      </c>
      <c r="D35" s="255"/>
      <c r="E35" s="255"/>
      <c r="F35" s="255"/>
      <c r="G35" s="255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13"/>
      <c r="Z35" s="213"/>
      <c r="AA35" s="213"/>
      <c r="AB35" s="213"/>
      <c r="AC35" s="213"/>
      <c r="AD35" s="213"/>
      <c r="AE35" s="213"/>
      <c r="AF35" s="213"/>
      <c r="AG35" s="213" t="s">
        <v>196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30"/>
      <c r="B36" s="231"/>
      <c r="C36" s="260" t="s">
        <v>421</v>
      </c>
      <c r="D36" s="234"/>
      <c r="E36" s="235">
        <v>480.88749999999999</v>
      </c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13"/>
      <c r="Z36" s="213"/>
      <c r="AA36" s="213"/>
      <c r="AB36" s="213"/>
      <c r="AC36" s="213"/>
      <c r="AD36" s="213"/>
      <c r="AE36" s="213"/>
      <c r="AF36" s="213"/>
      <c r="AG36" s="213" t="s">
        <v>183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x14ac:dyDescent="0.2">
      <c r="A37" s="237" t="s">
        <v>174</v>
      </c>
      <c r="B37" s="238" t="s">
        <v>120</v>
      </c>
      <c r="C37" s="258" t="s">
        <v>121</v>
      </c>
      <c r="D37" s="239"/>
      <c r="E37" s="240"/>
      <c r="F37" s="241"/>
      <c r="G37" s="242">
        <f>SUMIF(AG38:AG38,"&lt;&gt;NOR",G38:G38)</f>
        <v>0</v>
      </c>
      <c r="H37" s="236"/>
      <c r="I37" s="236">
        <f>SUM(I38:I38)</f>
        <v>0</v>
      </c>
      <c r="J37" s="236"/>
      <c r="K37" s="236">
        <f>SUM(K38:K38)</f>
        <v>0</v>
      </c>
      <c r="L37" s="236"/>
      <c r="M37" s="236">
        <f>SUM(M38:M38)</f>
        <v>0</v>
      </c>
      <c r="N37" s="236"/>
      <c r="O37" s="236">
        <f>SUM(O38:O38)</f>
        <v>0</v>
      </c>
      <c r="P37" s="236"/>
      <c r="Q37" s="236">
        <f>SUM(Q38:Q38)</f>
        <v>0</v>
      </c>
      <c r="R37" s="236"/>
      <c r="S37" s="236"/>
      <c r="T37" s="236"/>
      <c r="U37" s="236"/>
      <c r="V37" s="236">
        <f>SUM(V38:V38)</f>
        <v>1.8</v>
      </c>
      <c r="W37" s="236"/>
      <c r="X37" s="236"/>
      <c r="AG37" t="s">
        <v>175</v>
      </c>
    </row>
    <row r="38" spans="1:60" outlineLevel="1" x14ac:dyDescent="0.2">
      <c r="A38" s="249">
        <v>14</v>
      </c>
      <c r="B38" s="250" t="s">
        <v>232</v>
      </c>
      <c r="C38" s="261" t="s">
        <v>233</v>
      </c>
      <c r="D38" s="251" t="s">
        <v>202</v>
      </c>
      <c r="E38" s="252">
        <v>0.62731999999999999</v>
      </c>
      <c r="F38" s="253"/>
      <c r="G38" s="254">
        <f>ROUND(E38*F38,2)</f>
        <v>0</v>
      </c>
      <c r="H38" s="233"/>
      <c r="I38" s="232">
        <f>ROUND(E38*H38,2)</f>
        <v>0</v>
      </c>
      <c r="J38" s="233"/>
      <c r="K38" s="232">
        <f>ROUND(E38*J38,2)</f>
        <v>0</v>
      </c>
      <c r="L38" s="232">
        <v>21</v>
      </c>
      <c r="M38" s="232">
        <f>G38*(1+L38/100)</f>
        <v>0</v>
      </c>
      <c r="N38" s="232">
        <v>0</v>
      </c>
      <c r="O38" s="232">
        <f>ROUND(E38*N38,2)</f>
        <v>0</v>
      </c>
      <c r="P38" s="232">
        <v>0</v>
      </c>
      <c r="Q38" s="232">
        <f>ROUND(E38*P38,2)</f>
        <v>0</v>
      </c>
      <c r="R38" s="232"/>
      <c r="S38" s="232" t="s">
        <v>179</v>
      </c>
      <c r="T38" s="232" t="s">
        <v>179</v>
      </c>
      <c r="U38" s="232">
        <v>2.8719999999999999</v>
      </c>
      <c r="V38" s="232">
        <f>ROUND(E38*U38,2)</f>
        <v>1.8</v>
      </c>
      <c r="W38" s="232"/>
      <c r="X38" s="232" t="s">
        <v>234</v>
      </c>
      <c r="Y38" s="213"/>
      <c r="Z38" s="213"/>
      <c r="AA38" s="213"/>
      <c r="AB38" s="213"/>
      <c r="AC38" s="213"/>
      <c r="AD38" s="213"/>
      <c r="AE38" s="213"/>
      <c r="AF38" s="213"/>
      <c r="AG38" s="213" t="s">
        <v>235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x14ac:dyDescent="0.2">
      <c r="A39" s="237" t="s">
        <v>174</v>
      </c>
      <c r="B39" s="238" t="s">
        <v>122</v>
      </c>
      <c r="C39" s="258" t="s">
        <v>123</v>
      </c>
      <c r="D39" s="239"/>
      <c r="E39" s="240"/>
      <c r="F39" s="241"/>
      <c r="G39" s="242">
        <f>SUMIF(AG40:AG41,"&lt;&gt;NOR",G40:G41)</f>
        <v>0</v>
      </c>
      <c r="H39" s="236"/>
      <c r="I39" s="236">
        <f>SUM(I40:I41)</f>
        <v>0</v>
      </c>
      <c r="J39" s="236"/>
      <c r="K39" s="236">
        <f>SUM(K40:K41)</f>
        <v>0</v>
      </c>
      <c r="L39" s="236"/>
      <c r="M39" s="236">
        <f>SUM(M40:M41)</f>
        <v>0</v>
      </c>
      <c r="N39" s="236"/>
      <c r="O39" s="236">
        <f>SUM(O40:O41)</f>
        <v>0</v>
      </c>
      <c r="P39" s="236"/>
      <c r="Q39" s="236">
        <f>SUM(Q40:Q41)</f>
        <v>0</v>
      </c>
      <c r="R39" s="236"/>
      <c r="S39" s="236"/>
      <c r="T39" s="236"/>
      <c r="U39" s="236"/>
      <c r="V39" s="236">
        <f>SUM(V40:V41)</f>
        <v>0</v>
      </c>
      <c r="W39" s="236"/>
      <c r="X39" s="236"/>
      <c r="AG39" t="s">
        <v>175</v>
      </c>
    </row>
    <row r="40" spans="1:60" ht="22.5" outlineLevel="1" x14ac:dyDescent="0.2">
      <c r="A40" s="249">
        <v>15</v>
      </c>
      <c r="B40" s="250" t="s">
        <v>236</v>
      </c>
      <c r="C40" s="261" t="s">
        <v>237</v>
      </c>
      <c r="D40" s="251" t="s">
        <v>238</v>
      </c>
      <c r="E40" s="252">
        <v>10</v>
      </c>
      <c r="F40" s="253"/>
      <c r="G40" s="254">
        <f>ROUND(E40*F40,2)</f>
        <v>0</v>
      </c>
      <c r="H40" s="233"/>
      <c r="I40" s="232">
        <f>ROUND(E40*H40,2)</f>
        <v>0</v>
      </c>
      <c r="J40" s="233"/>
      <c r="K40" s="232">
        <f>ROUND(E40*J40,2)</f>
        <v>0</v>
      </c>
      <c r="L40" s="232">
        <v>21</v>
      </c>
      <c r="M40" s="232">
        <f>G40*(1+L40/100)</f>
        <v>0</v>
      </c>
      <c r="N40" s="232">
        <v>0</v>
      </c>
      <c r="O40" s="232">
        <f>ROUND(E40*N40,2)</f>
        <v>0</v>
      </c>
      <c r="P40" s="232">
        <v>0</v>
      </c>
      <c r="Q40" s="232">
        <f>ROUND(E40*P40,2)</f>
        <v>0</v>
      </c>
      <c r="R40" s="232"/>
      <c r="S40" s="232" t="s">
        <v>239</v>
      </c>
      <c r="T40" s="232" t="s">
        <v>240</v>
      </c>
      <c r="U40" s="232">
        <v>0</v>
      </c>
      <c r="V40" s="232">
        <f>ROUND(E40*U40,2)</f>
        <v>0</v>
      </c>
      <c r="W40" s="232"/>
      <c r="X40" s="232" t="s">
        <v>180</v>
      </c>
      <c r="Y40" s="213"/>
      <c r="Z40" s="213"/>
      <c r="AA40" s="213"/>
      <c r="AB40" s="213"/>
      <c r="AC40" s="213"/>
      <c r="AD40" s="213"/>
      <c r="AE40" s="213"/>
      <c r="AF40" s="213"/>
      <c r="AG40" s="213" t="s">
        <v>194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49">
        <v>16</v>
      </c>
      <c r="B41" s="250" t="s">
        <v>241</v>
      </c>
      <c r="C41" s="261" t="s">
        <v>242</v>
      </c>
      <c r="D41" s="251" t="s">
        <v>243</v>
      </c>
      <c r="E41" s="252">
        <v>1</v>
      </c>
      <c r="F41" s="253"/>
      <c r="G41" s="254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/>
      <c r="S41" s="232" t="s">
        <v>239</v>
      </c>
      <c r="T41" s="232" t="s">
        <v>240</v>
      </c>
      <c r="U41" s="232">
        <v>0</v>
      </c>
      <c r="V41" s="232">
        <f>ROUND(E41*U41,2)</f>
        <v>0</v>
      </c>
      <c r="W41" s="232"/>
      <c r="X41" s="232" t="s">
        <v>180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194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x14ac:dyDescent="0.2">
      <c r="A42" s="237" t="s">
        <v>174</v>
      </c>
      <c r="B42" s="238" t="s">
        <v>124</v>
      </c>
      <c r="C42" s="258" t="s">
        <v>125</v>
      </c>
      <c r="D42" s="239"/>
      <c r="E42" s="240"/>
      <c r="F42" s="241"/>
      <c r="G42" s="242">
        <f>SUMIF(AG43:AG44,"&lt;&gt;NOR",G43:G44)</f>
        <v>0</v>
      </c>
      <c r="H42" s="236"/>
      <c r="I42" s="236">
        <f>SUM(I43:I44)</f>
        <v>0</v>
      </c>
      <c r="J42" s="236"/>
      <c r="K42" s="236">
        <f>SUM(K43:K44)</f>
        <v>0</v>
      </c>
      <c r="L42" s="236"/>
      <c r="M42" s="236">
        <f>SUM(M43:M44)</f>
        <v>0</v>
      </c>
      <c r="N42" s="236"/>
      <c r="O42" s="236">
        <f>SUM(O43:O44)</f>
        <v>0</v>
      </c>
      <c r="P42" s="236"/>
      <c r="Q42" s="236">
        <f>SUM(Q43:Q44)</f>
        <v>0</v>
      </c>
      <c r="R42" s="236"/>
      <c r="S42" s="236"/>
      <c r="T42" s="236"/>
      <c r="U42" s="236"/>
      <c r="V42" s="236">
        <f>SUM(V43:V44)</f>
        <v>0</v>
      </c>
      <c r="W42" s="236"/>
      <c r="X42" s="236"/>
      <c r="AG42" t="s">
        <v>175</v>
      </c>
    </row>
    <row r="43" spans="1:60" ht="22.5" outlineLevel="1" x14ac:dyDescent="0.2">
      <c r="A43" s="249">
        <v>17</v>
      </c>
      <c r="B43" s="250" t="s">
        <v>236</v>
      </c>
      <c r="C43" s="261" t="s">
        <v>244</v>
      </c>
      <c r="D43" s="251" t="s">
        <v>238</v>
      </c>
      <c r="E43" s="252">
        <v>10</v>
      </c>
      <c r="F43" s="253"/>
      <c r="G43" s="254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2">
        <v>0</v>
      </c>
      <c r="O43" s="232">
        <f>ROUND(E43*N43,2)</f>
        <v>0</v>
      </c>
      <c r="P43" s="232">
        <v>0</v>
      </c>
      <c r="Q43" s="232">
        <f>ROUND(E43*P43,2)</f>
        <v>0</v>
      </c>
      <c r="R43" s="232"/>
      <c r="S43" s="232" t="s">
        <v>239</v>
      </c>
      <c r="T43" s="232" t="s">
        <v>240</v>
      </c>
      <c r="U43" s="232">
        <v>0</v>
      </c>
      <c r="V43" s="232">
        <f>ROUND(E43*U43,2)</f>
        <v>0</v>
      </c>
      <c r="W43" s="232"/>
      <c r="X43" s="232" t="s">
        <v>245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246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49">
        <v>18</v>
      </c>
      <c r="B44" s="250" t="s">
        <v>241</v>
      </c>
      <c r="C44" s="261" t="s">
        <v>247</v>
      </c>
      <c r="D44" s="251" t="s">
        <v>243</v>
      </c>
      <c r="E44" s="252">
        <v>1</v>
      </c>
      <c r="F44" s="253"/>
      <c r="G44" s="254">
        <f>ROUND(E44*F44,2)</f>
        <v>0</v>
      </c>
      <c r="H44" s="233"/>
      <c r="I44" s="232">
        <f>ROUND(E44*H44,2)</f>
        <v>0</v>
      </c>
      <c r="J44" s="233"/>
      <c r="K44" s="232">
        <f>ROUND(E44*J44,2)</f>
        <v>0</v>
      </c>
      <c r="L44" s="232">
        <v>21</v>
      </c>
      <c r="M44" s="232">
        <f>G44*(1+L44/100)</f>
        <v>0</v>
      </c>
      <c r="N44" s="232">
        <v>0</v>
      </c>
      <c r="O44" s="232">
        <f>ROUND(E44*N44,2)</f>
        <v>0</v>
      </c>
      <c r="P44" s="232">
        <v>0</v>
      </c>
      <c r="Q44" s="232">
        <f>ROUND(E44*P44,2)</f>
        <v>0</v>
      </c>
      <c r="R44" s="232"/>
      <c r="S44" s="232" t="s">
        <v>239</v>
      </c>
      <c r="T44" s="232" t="s">
        <v>240</v>
      </c>
      <c r="U44" s="232">
        <v>0</v>
      </c>
      <c r="V44" s="232">
        <f>ROUND(E44*U44,2)</f>
        <v>0</v>
      </c>
      <c r="W44" s="232"/>
      <c r="X44" s="232" t="s">
        <v>245</v>
      </c>
      <c r="Y44" s="213"/>
      <c r="Z44" s="213"/>
      <c r="AA44" s="213"/>
      <c r="AB44" s="213"/>
      <c r="AC44" s="213"/>
      <c r="AD44" s="213"/>
      <c r="AE44" s="213"/>
      <c r="AF44" s="213"/>
      <c r="AG44" s="213" t="s">
        <v>246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x14ac:dyDescent="0.2">
      <c r="A45" s="237" t="s">
        <v>174</v>
      </c>
      <c r="B45" s="238" t="s">
        <v>126</v>
      </c>
      <c r="C45" s="258" t="s">
        <v>127</v>
      </c>
      <c r="D45" s="239"/>
      <c r="E45" s="240"/>
      <c r="F45" s="241"/>
      <c r="G45" s="242">
        <f>SUMIF(AG46:AG47,"&lt;&gt;NOR",G46:G47)</f>
        <v>0</v>
      </c>
      <c r="H45" s="236"/>
      <c r="I45" s="236">
        <f>SUM(I46:I47)</f>
        <v>0</v>
      </c>
      <c r="J45" s="236"/>
      <c r="K45" s="236">
        <f>SUM(K46:K47)</f>
        <v>0</v>
      </c>
      <c r="L45" s="236"/>
      <c r="M45" s="236">
        <f>SUM(M46:M47)</f>
        <v>0</v>
      </c>
      <c r="N45" s="236"/>
      <c r="O45" s="236">
        <f>SUM(O46:O47)</f>
        <v>0</v>
      </c>
      <c r="P45" s="236"/>
      <c r="Q45" s="236">
        <f>SUM(Q46:Q47)</f>
        <v>0</v>
      </c>
      <c r="R45" s="236"/>
      <c r="S45" s="236"/>
      <c r="T45" s="236"/>
      <c r="U45" s="236"/>
      <c r="V45" s="236">
        <f>SUM(V46:V47)</f>
        <v>0</v>
      </c>
      <c r="W45" s="236"/>
      <c r="X45" s="236"/>
      <c r="AG45" t="s">
        <v>175</v>
      </c>
    </row>
    <row r="46" spans="1:60" ht="22.5" outlineLevel="1" x14ac:dyDescent="0.2">
      <c r="A46" s="249">
        <v>19</v>
      </c>
      <c r="B46" s="250" t="s">
        <v>236</v>
      </c>
      <c r="C46" s="261" t="s">
        <v>248</v>
      </c>
      <c r="D46" s="251" t="s">
        <v>238</v>
      </c>
      <c r="E46" s="252">
        <v>10</v>
      </c>
      <c r="F46" s="253"/>
      <c r="G46" s="254">
        <f>ROUND(E46*F46,2)</f>
        <v>0</v>
      </c>
      <c r="H46" s="233"/>
      <c r="I46" s="232">
        <f>ROUND(E46*H46,2)</f>
        <v>0</v>
      </c>
      <c r="J46" s="233"/>
      <c r="K46" s="232">
        <f>ROUND(E46*J46,2)</f>
        <v>0</v>
      </c>
      <c r="L46" s="232">
        <v>21</v>
      </c>
      <c r="M46" s="232">
        <f>G46*(1+L46/100)</f>
        <v>0</v>
      </c>
      <c r="N46" s="232">
        <v>0</v>
      </c>
      <c r="O46" s="232">
        <f>ROUND(E46*N46,2)</f>
        <v>0</v>
      </c>
      <c r="P46" s="232">
        <v>0</v>
      </c>
      <c r="Q46" s="232">
        <f>ROUND(E46*P46,2)</f>
        <v>0</v>
      </c>
      <c r="R46" s="232"/>
      <c r="S46" s="232" t="s">
        <v>239</v>
      </c>
      <c r="T46" s="232" t="s">
        <v>240</v>
      </c>
      <c r="U46" s="232">
        <v>0</v>
      </c>
      <c r="V46" s="232">
        <f>ROUND(E46*U46,2)</f>
        <v>0</v>
      </c>
      <c r="W46" s="232"/>
      <c r="X46" s="232" t="s">
        <v>245</v>
      </c>
      <c r="Y46" s="213"/>
      <c r="Z46" s="213"/>
      <c r="AA46" s="213"/>
      <c r="AB46" s="213"/>
      <c r="AC46" s="213"/>
      <c r="AD46" s="213"/>
      <c r="AE46" s="213"/>
      <c r="AF46" s="213"/>
      <c r="AG46" s="213" t="s">
        <v>246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49">
        <v>20</v>
      </c>
      <c r="B47" s="250" t="s">
        <v>241</v>
      </c>
      <c r="C47" s="261" t="s">
        <v>249</v>
      </c>
      <c r="D47" s="251" t="s">
        <v>243</v>
      </c>
      <c r="E47" s="252">
        <v>1</v>
      </c>
      <c r="F47" s="253"/>
      <c r="G47" s="254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0</v>
      </c>
      <c r="Q47" s="232">
        <f>ROUND(E47*P47,2)</f>
        <v>0</v>
      </c>
      <c r="R47" s="232"/>
      <c r="S47" s="232" t="s">
        <v>239</v>
      </c>
      <c r="T47" s="232" t="s">
        <v>240</v>
      </c>
      <c r="U47" s="232">
        <v>0</v>
      </c>
      <c r="V47" s="232">
        <f>ROUND(E47*U47,2)</f>
        <v>0</v>
      </c>
      <c r="W47" s="232"/>
      <c r="X47" s="232" t="s">
        <v>245</v>
      </c>
      <c r="Y47" s="213"/>
      <c r="Z47" s="213"/>
      <c r="AA47" s="213"/>
      <c r="AB47" s="213"/>
      <c r="AC47" s="213"/>
      <c r="AD47" s="213"/>
      <c r="AE47" s="213"/>
      <c r="AF47" s="213"/>
      <c r="AG47" s="213" t="s">
        <v>246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x14ac:dyDescent="0.2">
      <c r="A48" s="237" t="s">
        <v>174</v>
      </c>
      <c r="B48" s="238" t="s">
        <v>128</v>
      </c>
      <c r="C48" s="258" t="s">
        <v>129</v>
      </c>
      <c r="D48" s="239"/>
      <c r="E48" s="240"/>
      <c r="F48" s="241"/>
      <c r="G48" s="242">
        <f>SUMIF(AG49:AG49,"&lt;&gt;NOR",G49:G49)</f>
        <v>0</v>
      </c>
      <c r="H48" s="236"/>
      <c r="I48" s="236">
        <f>SUM(I49:I49)</f>
        <v>0</v>
      </c>
      <c r="J48" s="236"/>
      <c r="K48" s="236">
        <f>SUM(K49:K49)</f>
        <v>0</v>
      </c>
      <c r="L48" s="236"/>
      <c r="M48" s="236">
        <f>SUM(M49:M49)</f>
        <v>0</v>
      </c>
      <c r="N48" s="236"/>
      <c r="O48" s="236">
        <f>SUM(O49:O49)</f>
        <v>0</v>
      </c>
      <c r="P48" s="236"/>
      <c r="Q48" s="236">
        <f>SUM(Q49:Q49)</f>
        <v>1.32</v>
      </c>
      <c r="R48" s="236"/>
      <c r="S48" s="236"/>
      <c r="T48" s="236"/>
      <c r="U48" s="236"/>
      <c r="V48" s="236">
        <f>SUM(V49:V49)</f>
        <v>7.91</v>
      </c>
      <c r="W48" s="236"/>
      <c r="X48" s="236"/>
      <c r="AG48" t="s">
        <v>175</v>
      </c>
    </row>
    <row r="49" spans="1:60" ht="22.5" outlineLevel="1" x14ac:dyDescent="0.2">
      <c r="A49" s="249">
        <v>21</v>
      </c>
      <c r="B49" s="250" t="s">
        <v>250</v>
      </c>
      <c r="C49" s="261" t="s">
        <v>251</v>
      </c>
      <c r="D49" s="251" t="s">
        <v>220</v>
      </c>
      <c r="E49" s="252">
        <v>131.75</v>
      </c>
      <c r="F49" s="253"/>
      <c r="G49" s="254">
        <f>ROUND(E49*F49,2)</f>
        <v>0</v>
      </c>
      <c r="H49" s="233"/>
      <c r="I49" s="232">
        <f>ROUND(E49*H49,2)</f>
        <v>0</v>
      </c>
      <c r="J49" s="233"/>
      <c r="K49" s="232">
        <f>ROUND(E49*J49,2)</f>
        <v>0</v>
      </c>
      <c r="L49" s="232">
        <v>21</v>
      </c>
      <c r="M49" s="232">
        <f>G49*(1+L49/100)</f>
        <v>0</v>
      </c>
      <c r="N49" s="232">
        <v>0</v>
      </c>
      <c r="O49" s="232">
        <f>ROUND(E49*N49,2)</f>
        <v>0</v>
      </c>
      <c r="P49" s="232">
        <v>0.01</v>
      </c>
      <c r="Q49" s="232">
        <f>ROUND(E49*P49,2)</f>
        <v>1.32</v>
      </c>
      <c r="R49" s="232"/>
      <c r="S49" s="232" t="s">
        <v>179</v>
      </c>
      <c r="T49" s="232" t="s">
        <v>179</v>
      </c>
      <c r="U49" s="232">
        <v>0.06</v>
      </c>
      <c r="V49" s="232">
        <f>ROUND(E49*U49,2)</f>
        <v>7.91</v>
      </c>
      <c r="W49" s="232"/>
      <c r="X49" s="232" t="s">
        <v>180</v>
      </c>
      <c r="Y49" s="213"/>
      <c r="Z49" s="213"/>
      <c r="AA49" s="213"/>
      <c r="AB49" s="213"/>
      <c r="AC49" s="213"/>
      <c r="AD49" s="213"/>
      <c r="AE49" s="213"/>
      <c r="AF49" s="213"/>
      <c r="AG49" s="213" t="s">
        <v>181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x14ac:dyDescent="0.2">
      <c r="A50" s="237" t="s">
        <v>174</v>
      </c>
      <c r="B50" s="238" t="s">
        <v>130</v>
      </c>
      <c r="C50" s="258" t="s">
        <v>131</v>
      </c>
      <c r="D50" s="239"/>
      <c r="E50" s="240"/>
      <c r="F50" s="241"/>
      <c r="G50" s="242">
        <f>SUMIF(AG51:AG54,"&lt;&gt;NOR",G51:G54)</f>
        <v>0</v>
      </c>
      <c r="H50" s="236"/>
      <c r="I50" s="236">
        <f>SUM(I51:I54)</f>
        <v>0</v>
      </c>
      <c r="J50" s="236"/>
      <c r="K50" s="236">
        <f>SUM(K51:K54)</f>
        <v>0</v>
      </c>
      <c r="L50" s="236"/>
      <c r="M50" s="236">
        <f>SUM(M51:M54)</f>
        <v>0</v>
      </c>
      <c r="N50" s="236"/>
      <c r="O50" s="236">
        <f>SUM(O51:O54)</f>
        <v>0</v>
      </c>
      <c r="P50" s="236"/>
      <c r="Q50" s="236">
        <f>SUM(Q51:Q54)</f>
        <v>0.75</v>
      </c>
      <c r="R50" s="236"/>
      <c r="S50" s="236"/>
      <c r="T50" s="236"/>
      <c r="U50" s="236"/>
      <c r="V50" s="236">
        <f>SUM(V51:V54)</f>
        <v>23.49</v>
      </c>
      <c r="W50" s="236"/>
      <c r="X50" s="236"/>
      <c r="AG50" t="s">
        <v>175</v>
      </c>
    </row>
    <row r="51" spans="1:60" outlineLevel="1" x14ac:dyDescent="0.2">
      <c r="A51" s="243">
        <v>22</v>
      </c>
      <c r="B51" s="244" t="s">
        <v>252</v>
      </c>
      <c r="C51" s="259" t="s">
        <v>253</v>
      </c>
      <c r="D51" s="245" t="s">
        <v>254</v>
      </c>
      <c r="E51" s="246">
        <v>24</v>
      </c>
      <c r="F51" s="247"/>
      <c r="G51" s="248">
        <f>ROUND(E51*F51,2)</f>
        <v>0</v>
      </c>
      <c r="H51" s="233"/>
      <c r="I51" s="232">
        <f>ROUND(E51*H51,2)</f>
        <v>0</v>
      </c>
      <c r="J51" s="233"/>
      <c r="K51" s="232">
        <f>ROUND(E51*J51,2)</f>
        <v>0</v>
      </c>
      <c r="L51" s="232">
        <v>21</v>
      </c>
      <c r="M51" s="232">
        <f>G51*(1+L51/100)</f>
        <v>0</v>
      </c>
      <c r="N51" s="232">
        <v>0</v>
      </c>
      <c r="O51" s="232">
        <f>ROUND(E51*N51,2)</f>
        <v>0</v>
      </c>
      <c r="P51" s="232">
        <v>1.933E-2</v>
      </c>
      <c r="Q51" s="232">
        <f>ROUND(E51*P51,2)</f>
        <v>0.46</v>
      </c>
      <c r="R51" s="232"/>
      <c r="S51" s="232" t="s">
        <v>179</v>
      </c>
      <c r="T51" s="232" t="s">
        <v>179</v>
      </c>
      <c r="U51" s="232">
        <v>0.64383000000000001</v>
      </c>
      <c r="V51" s="232">
        <f>ROUND(E51*U51,2)</f>
        <v>15.45</v>
      </c>
      <c r="W51" s="232"/>
      <c r="X51" s="232" t="s">
        <v>255</v>
      </c>
      <c r="Y51" s="213"/>
      <c r="Z51" s="213"/>
      <c r="AA51" s="213"/>
      <c r="AB51" s="213"/>
      <c r="AC51" s="213"/>
      <c r="AD51" s="213"/>
      <c r="AE51" s="213"/>
      <c r="AF51" s="213"/>
      <c r="AG51" s="213" t="s">
        <v>256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ht="22.5" outlineLevel="1" x14ac:dyDescent="0.2">
      <c r="A52" s="230"/>
      <c r="B52" s="231"/>
      <c r="C52" s="262" t="s">
        <v>257</v>
      </c>
      <c r="D52" s="255"/>
      <c r="E52" s="255"/>
      <c r="F52" s="255"/>
      <c r="G52" s="255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13"/>
      <c r="Z52" s="213"/>
      <c r="AA52" s="213"/>
      <c r="AB52" s="213"/>
      <c r="AC52" s="213"/>
      <c r="AD52" s="213"/>
      <c r="AE52" s="213"/>
      <c r="AF52" s="213"/>
      <c r="AG52" s="213" t="s">
        <v>196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56" t="str">
        <f>C52</f>
        <v>Svislé přemístění ze 2. NP, nebo 1. PP, vodorovné vnitrostaveništní přemístění do 30 m, odvoz na skládku do 10 km. Bez poplatku za skládku.</v>
      </c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43">
        <v>23</v>
      </c>
      <c r="B53" s="244" t="s">
        <v>258</v>
      </c>
      <c r="C53" s="259" t="s">
        <v>259</v>
      </c>
      <c r="D53" s="245" t="s">
        <v>254</v>
      </c>
      <c r="E53" s="246">
        <v>9</v>
      </c>
      <c r="F53" s="247"/>
      <c r="G53" s="248">
        <f>ROUND(E53*F53,2)</f>
        <v>0</v>
      </c>
      <c r="H53" s="233"/>
      <c r="I53" s="232">
        <f>ROUND(E53*H53,2)</f>
        <v>0</v>
      </c>
      <c r="J53" s="233"/>
      <c r="K53" s="232">
        <f>ROUND(E53*J53,2)</f>
        <v>0</v>
      </c>
      <c r="L53" s="232">
        <v>21</v>
      </c>
      <c r="M53" s="232">
        <f>G53*(1+L53/100)</f>
        <v>0</v>
      </c>
      <c r="N53" s="232">
        <v>0</v>
      </c>
      <c r="O53" s="232">
        <f>ROUND(E53*N53,2)</f>
        <v>0</v>
      </c>
      <c r="P53" s="232">
        <v>3.1870000000000002E-2</v>
      </c>
      <c r="Q53" s="232">
        <f>ROUND(E53*P53,2)</f>
        <v>0.28999999999999998</v>
      </c>
      <c r="R53" s="232"/>
      <c r="S53" s="232" t="s">
        <v>179</v>
      </c>
      <c r="T53" s="232" t="s">
        <v>179</v>
      </c>
      <c r="U53" s="232">
        <v>0.89376</v>
      </c>
      <c r="V53" s="232">
        <f>ROUND(E53*U53,2)</f>
        <v>8.0399999999999991</v>
      </c>
      <c r="W53" s="232"/>
      <c r="X53" s="232" t="s">
        <v>255</v>
      </c>
      <c r="Y53" s="213"/>
      <c r="Z53" s="213"/>
      <c r="AA53" s="213"/>
      <c r="AB53" s="213"/>
      <c r="AC53" s="213"/>
      <c r="AD53" s="213"/>
      <c r="AE53" s="213"/>
      <c r="AF53" s="213"/>
      <c r="AG53" s="213" t="s">
        <v>256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ht="22.5" outlineLevel="1" x14ac:dyDescent="0.2">
      <c r="A54" s="230"/>
      <c r="B54" s="231"/>
      <c r="C54" s="262" t="s">
        <v>257</v>
      </c>
      <c r="D54" s="255"/>
      <c r="E54" s="255"/>
      <c r="F54" s="255"/>
      <c r="G54" s="255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13"/>
      <c r="Z54" s="213"/>
      <c r="AA54" s="213"/>
      <c r="AB54" s="213"/>
      <c r="AC54" s="213"/>
      <c r="AD54" s="213"/>
      <c r="AE54" s="213"/>
      <c r="AF54" s="213"/>
      <c r="AG54" s="213" t="s">
        <v>196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56" t="str">
        <f>C54</f>
        <v>Svislé přemístění ze 2. NP, nebo 1. PP, vodorovné vnitrostaveništní přemístění do 30 m, odvoz na skládku do 10 km. Bez poplatku za skládku.</v>
      </c>
      <c r="BB54" s="213"/>
      <c r="BC54" s="213"/>
      <c r="BD54" s="213"/>
      <c r="BE54" s="213"/>
      <c r="BF54" s="213"/>
      <c r="BG54" s="213"/>
      <c r="BH54" s="213"/>
    </row>
    <row r="55" spans="1:60" x14ac:dyDescent="0.2">
      <c r="A55" s="237" t="s">
        <v>174</v>
      </c>
      <c r="B55" s="238" t="s">
        <v>132</v>
      </c>
      <c r="C55" s="258" t="s">
        <v>133</v>
      </c>
      <c r="D55" s="239"/>
      <c r="E55" s="240"/>
      <c r="F55" s="241"/>
      <c r="G55" s="242">
        <f>SUMIF(AG56:AG56,"&lt;&gt;NOR",G56:G56)</f>
        <v>0</v>
      </c>
      <c r="H55" s="236"/>
      <c r="I55" s="236">
        <f>SUM(I56:I56)</f>
        <v>0</v>
      </c>
      <c r="J55" s="236"/>
      <c r="K55" s="236">
        <f>SUM(K56:K56)</f>
        <v>0</v>
      </c>
      <c r="L55" s="236"/>
      <c r="M55" s="236">
        <f>SUM(M56:M56)</f>
        <v>0</v>
      </c>
      <c r="N55" s="236"/>
      <c r="O55" s="236">
        <f>SUM(O56:O56)</f>
        <v>0</v>
      </c>
      <c r="P55" s="236"/>
      <c r="Q55" s="236">
        <f>SUM(Q56:Q56)</f>
        <v>0.05</v>
      </c>
      <c r="R55" s="236"/>
      <c r="S55" s="236"/>
      <c r="T55" s="236"/>
      <c r="U55" s="236"/>
      <c r="V55" s="236">
        <f>SUM(V56:V56)</f>
        <v>2.44</v>
      </c>
      <c r="W55" s="236"/>
      <c r="X55" s="236"/>
      <c r="AG55" t="s">
        <v>175</v>
      </c>
    </row>
    <row r="56" spans="1:60" outlineLevel="1" x14ac:dyDescent="0.2">
      <c r="A56" s="249">
        <v>24</v>
      </c>
      <c r="B56" s="250" t="s">
        <v>296</v>
      </c>
      <c r="C56" s="261" t="s">
        <v>297</v>
      </c>
      <c r="D56" s="251" t="s">
        <v>254</v>
      </c>
      <c r="E56" s="252">
        <v>1</v>
      </c>
      <c r="F56" s="253"/>
      <c r="G56" s="254">
        <f>ROUND(E56*F56,2)</f>
        <v>0</v>
      </c>
      <c r="H56" s="233"/>
      <c r="I56" s="232">
        <f>ROUND(E56*H56,2)</f>
        <v>0</v>
      </c>
      <c r="J56" s="233"/>
      <c r="K56" s="232">
        <f>ROUND(E56*J56,2)</f>
        <v>0</v>
      </c>
      <c r="L56" s="232">
        <v>21</v>
      </c>
      <c r="M56" s="232">
        <f>G56*(1+L56/100)</f>
        <v>0</v>
      </c>
      <c r="N56" s="232">
        <v>0</v>
      </c>
      <c r="O56" s="232">
        <f>ROUND(E56*N56,2)</f>
        <v>0</v>
      </c>
      <c r="P56" s="232">
        <v>4.9000000000000002E-2</v>
      </c>
      <c r="Q56" s="232">
        <f>ROUND(E56*P56,2)</f>
        <v>0.05</v>
      </c>
      <c r="R56" s="232"/>
      <c r="S56" s="232" t="s">
        <v>179</v>
      </c>
      <c r="T56" s="232" t="s">
        <v>179</v>
      </c>
      <c r="U56" s="232">
        <v>2.4375</v>
      </c>
      <c r="V56" s="232">
        <f>ROUND(E56*U56,2)</f>
        <v>2.44</v>
      </c>
      <c r="W56" s="232"/>
      <c r="X56" s="232" t="s">
        <v>180</v>
      </c>
      <c r="Y56" s="213"/>
      <c r="Z56" s="213"/>
      <c r="AA56" s="213"/>
      <c r="AB56" s="213"/>
      <c r="AC56" s="213"/>
      <c r="AD56" s="213"/>
      <c r="AE56" s="213"/>
      <c r="AF56" s="213"/>
      <c r="AG56" s="213" t="s">
        <v>181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x14ac:dyDescent="0.2">
      <c r="A57" s="237" t="s">
        <v>174</v>
      </c>
      <c r="B57" s="238" t="s">
        <v>134</v>
      </c>
      <c r="C57" s="258" t="s">
        <v>135</v>
      </c>
      <c r="D57" s="239"/>
      <c r="E57" s="240"/>
      <c r="F57" s="241"/>
      <c r="G57" s="242">
        <f>SUMIF(AG58:AG59,"&lt;&gt;NOR",G58:G59)</f>
        <v>0</v>
      </c>
      <c r="H57" s="236"/>
      <c r="I57" s="236">
        <f>SUM(I58:I59)</f>
        <v>0</v>
      </c>
      <c r="J57" s="236"/>
      <c r="K57" s="236">
        <f>SUM(K58:K59)</f>
        <v>0</v>
      </c>
      <c r="L57" s="236"/>
      <c r="M57" s="236">
        <f>SUM(M58:M59)</f>
        <v>0</v>
      </c>
      <c r="N57" s="236"/>
      <c r="O57" s="236">
        <f>SUM(O58:O59)</f>
        <v>0</v>
      </c>
      <c r="P57" s="236"/>
      <c r="Q57" s="236">
        <f>SUM(Q58:Q59)</f>
        <v>0.1</v>
      </c>
      <c r="R57" s="236"/>
      <c r="S57" s="236"/>
      <c r="T57" s="236"/>
      <c r="U57" s="236"/>
      <c r="V57" s="236">
        <f>SUM(V58:V59)</f>
        <v>2.4900000000000002</v>
      </c>
      <c r="W57" s="236"/>
      <c r="X57" s="236"/>
      <c r="AG57" t="s">
        <v>175</v>
      </c>
    </row>
    <row r="58" spans="1:60" outlineLevel="1" x14ac:dyDescent="0.2">
      <c r="A58" s="243">
        <v>25</v>
      </c>
      <c r="B58" s="244" t="s">
        <v>422</v>
      </c>
      <c r="C58" s="259" t="s">
        <v>423</v>
      </c>
      <c r="D58" s="245" t="s">
        <v>220</v>
      </c>
      <c r="E58" s="246">
        <v>5.8</v>
      </c>
      <c r="F58" s="247"/>
      <c r="G58" s="248">
        <f>ROUND(E58*F58,2)</f>
        <v>0</v>
      </c>
      <c r="H58" s="233"/>
      <c r="I58" s="232">
        <f>ROUND(E58*H58,2)</f>
        <v>0</v>
      </c>
      <c r="J58" s="233"/>
      <c r="K58" s="232">
        <f>ROUND(E58*J58,2)</f>
        <v>0</v>
      </c>
      <c r="L58" s="232">
        <v>21</v>
      </c>
      <c r="M58" s="232">
        <f>G58*(1+L58/100)</f>
        <v>0</v>
      </c>
      <c r="N58" s="232">
        <v>0</v>
      </c>
      <c r="O58" s="232">
        <f>ROUND(E58*N58,2)</f>
        <v>0</v>
      </c>
      <c r="P58" s="232">
        <v>1.7000000000000001E-2</v>
      </c>
      <c r="Q58" s="232">
        <f>ROUND(E58*P58,2)</f>
        <v>0.1</v>
      </c>
      <c r="R58" s="232"/>
      <c r="S58" s="232" t="s">
        <v>179</v>
      </c>
      <c r="T58" s="232" t="s">
        <v>179</v>
      </c>
      <c r="U58" s="232">
        <v>0.43</v>
      </c>
      <c r="V58" s="232">
        <f>ROUND(E58*U58,2)</f>
        <v>2.4900000000000002</v>
      </c>
      <c r="W58" s="232"/>
      <c r="X58" s="232" t="s">
        <v>180</v>
      </c>
      <c r="Y58" s="213"/>
      <c r="Z58" s="213"/>
      <c r="AA58" s="213"/>
      <c r="AB58" s="213"/>
      <c r="AC58" s="213"/>
      <c r="AD58" s="213"/>
      <c r="AE58" s="213"/>
      <c r="AF58" s="213"/>
      <c r="AG58" s="213" t="s">
        <v>181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30"/>
      <c r="B59" s="231"/>
      <c r="C59" s="260" t="s">
        <v>424</v>
      </c>
      <c r="D59" s="234"/>
      <c r="E59" s="235">
        <v>5.8</v>
      </c>
      <c r="F59" s="232"/>
      <c r="G59" s="232"/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13"/>
      <c r="Z59" s="213"/>
      <c r="AA59" s="213"/>
      <c r="AB59" s="213"/>
      <c r="AC59" s="213"/>
      <c r="AD59" s="213"/>
      <c r="AE59" s="213"/>
      <c r="AF59" s="213"/>
      <c r="AG59" s="213" t="s">
        <v>183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x14ac:dyDescent="0.2">
      <c r="A60" s="237" t="s">
        <v>174</v>
      </c>
      <c r="B60" s="238" t="s">
        <v>142</v>
      </c>
      <c r="C60" s="258" t="s">
        <v>143</v>
      </c>
      <c r="D60" s="239"/>
      <c r="E60" s="240"/>
      <c r="F60" s="241"/>
      <c r="G60" s="242">
        <f>SUMIF(AG61:AG61,"&lt;&gt;NOR",G61:G61)</f>
        <v>0</v>
      </c>
      <c r="H60" s="236"/>
      <c r="I60" s="236">
        <f>SUM(I61:I61)</f>
        <v>0</v>
      </c>
      <c r="J60" s="236"/>
      <c r="K60" s="236">
        <f>SUM(K61:K61)</f>
        <v>0</v>
      </c>
      <c r="L60" s="236"/>
      <c r="M60" s="236">
        <f>SUM(M61:M61)</f>
        <v>0</v>
      </c>
      <c r="N60" s="236"/>
      <c r="O60" s="236">
        <f>SUM(O61:O61)</f>
        <v>0</v>
      </c>
      <c r="P60" s="236"/>
      <c r="Q60" s="236">
        <f>SUM(Q61:Q61)</f>
        <v>0</v>
      </c>
      <c r="R60" s="236"/>
      <c r="S60" s="236"/>
      <c r="T60" s="236"/>
      <c r="U60" s="236"/>
      <c r="V60" s="236">
        <f>SUM(V61:V61)</f>
        <v>0</v>
      </c>
      <c r="W60" s="236"/>
      <c r="X60" s="236"/>
      <c r="AG60" t="s">
        <v>175</v>
      </c>
    </row>
    <row r="61" spans="1:60" ht="22.5" outlineLevel="1" x14ac:dyDescent="0.2">
      <c r="A61" s="249">
        <v>26</v>
      </c>
      <c r="B61" s="250" t="s">
        <v>262</v>
      </c>
      <c r="C61" s="261" t="s">
        <v>263</v>
      </c>
      <c r="D61" s="251" t="s">
        <v>243</v>
      </c>
      <c r="E61" s="252">
        <v>1</v>
      </c>
      <c r="F61" s="253"/>
      <c r="G61" s="254">
        <f>ROUND(E61*F61,2)</f>
        <v>0</v>
      </c>
      <c r="H61" s="233"/>
      <c r="I61" s="232">
        <f>ROUND(E61*H61,2)</f>
        <v>0</v>
      </c>
      <c r="J61" s="233"/>
      <c r="K61" s="232">
        <f>ROUND(E61*J61,2)</f>
        <v>0</v>
      </c>
      <c r="L61" s="232">
        <v>21</v>
      </c>
      <c r="M61" s="232">
        <f>G61*(1+L61/100)</f>
        <v>0</v>
      </c>
      <c r="N61" s="232">
        <v>0</v>
      </c>
      <c r="O61" s="232">
        <f>ROUND(E61*N61,2)</f>
        <v>0</v>
      </c>
      <c r="P61" s="232">
        <v>0</v>
      </c>
      <c r="Q61" s="232">
        <f>ROUND(E61*P61,2)</f>
        <v>0</v>
      </c>
      <c r="R61" s="232"/>
      <c r="S61" s="232" t="s">
        <v>239</v>
      </c>
      <c r="T61" s="232" t="s">
        <v>240</v>
      </c>
      <c r="U61" s="232">
        <v>0</v>
      </c>
      <c r="V61" s="232">
        <f>ROUND(E61*U61,2)</f>
        <v>0</v>
      </c>
      <c r="W61" s="232"/>
      <c r="X61" s="232" t="s">
        <v>180</v>
      </c>
      <c r="Y61" s="213"/>
      <c r="Z61" s="213"/>
      <c r="AA61" s="213"/>
      <c r="AB61" s="213"/>
      <c r="AC61" s="213"/>
      <c r="AD61" s="213"/>
      <c r="AE61" s="213"/>
      <c r="AF61" s="213"/>
      <c r="AG61" s="213" t="s">
        <v>264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x14ac:dyDescent="0.2">
      <c r="A62" s="237" t="s">
        <v>174</v>
      </c>
      <c r="B62" s="238" t="s">
        <v>144</v>
      </c>
      <c r="C62" s="258" t="s">
        <v>145</v>
      </c>
      <c r="D62" s="239"/>
      <c r="E62" s="240"/>
      <c r="F62" s="241"/>
      <c r="G62" s="242">
        <f>SUMIF(AG63:AG73,"&lt;&gt;NOR",G63:G73)</f>
        <v>0</v>
      </c>
      <c r="H62" s="236"/>
      <c r="I62" s="236">
        <f>SUM(I63:I73)</f>
        <v>0</v>
      </c>
      <c r="J62" s="236"/>
      <c r="K62" s="236">
        <f>SUM(K63:K73)</f>
        <v>0</v>
      </c>
      <c r="L62" s="236"/>
      <c r="M62" s="236">
        <f>SUM(M63:M73)</f>
        <v>0</v>
      </c>
      <c r="N62" s="236"/>
      <c r="O62" s="236">
        <f>SUM(O63:O73)</f>
        <v>0</v>
      </c>
      <c r="P62" s="236"/>
      <c r="Q62" s="236">
        <f>SUM(Q63:Q73)</f>
        <v>0</v>
      </c>
      <c r="R62" s="236"/>
      <c r="S62" s="236"/>
      <c r="T62" s="236"/>
      <c r="U62" s="236"/>
      <c r="V62" s="236">
        <f>SUM(V63:V73)</f>
        <v>0</v>
      </c>
      <c r="W62" s="236"/>
      <c r="X62" s="236"/>
      <c r="AG62" t="s">
        <v>175</v>
      </c>
    </row>
    <row r="63" spans="1:60" outlineLevel="1" x14ac:dyDescent="0.2">
      <c r="A63" s="243">
        <v>27</v>
      </c>
      <c r="B63" s="244" t="s">
        <v>265</v>
      </c>
      <c r="C63" s="259" t="s">
        <v>266</v>
      </c>
      <c r="D63" s="245" t="s">
        <v>202</v>
      </c>
      <c r="E63" s="246">
        <v>3</v>
      </c>
      <c r="F63" s="247"/>
      <c r="G63" s="248">
        <f>ROUND(E63*F63,2)</f>
        <v>0</v>
      </c>
      <c r="H63" s="233"/>
      <c r="I63" s="232">
        <f>ROUND(E63*H63,2)</f>
        <v>0</v>
      </c>
      <c r="J63" s="233"/>
      <c r="K63" s="232">
        <f>ROUND(E63*J63,2)</f>
        <v>0</v>
      </c>
      <c r="L63" s="232">
        <v>21</v>
      </c>
      <c r="M63" s="232">
        <f>G63*(1+L63/100)</f>
        <v>0</v>
      </c>
      <c r="N63" s="232">
        <v>0</v>
      </c>
      <c r="O63" s="232">
        <f>ROUND(E63*N63,2)</f>
        <v>0</v>
      </c>
      <c r="P63" s="232">
        <v>0</v>
      </c>
      <c r="Q63" s="232">
        <f>ROUND(E63*P63,2)</f>
        <v>0</v>
      </c>
      <c r="R63" s="232"/>
      <c r="S63" s="232" t="s">
        <v>239</v>
      </c>
      <c r="T63" s="232" t="s">
        <v>240</v>
      </c>
      <c r="U63" s="232">
        <v>0</v>
      </c>
      <c r="V63" s="232">
        <f>ROUND(E63*U63,2)</f>
        <v>0</v>
      </c>
      <c r="W63" s="232"/>
      <c r="X63" s="232" t="s">
        <v>180</v>
      </c>
      <c r="Y63" s="213"/>
      <c r="Z63" s="213"/>
      <c r="AA63" s="213"/>
      <c r="AB63" s="213"/>
      <c r="AC63" s="213"/>
      <c r="AD63" s="213"/>
      <c r="AE63" s="213"/>
      <c r="AF63" s="213"/>
      <c r="AG63" s="213" t="s">
        <v>181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30"/>
      <c r="B64" s="231"/>
      <c r="C64" s="262" t="s">
        <v>267</v>
      </c>
      <c r="D64" s="255"/>
      <c r="E64" s="255"/>
      <c r="F64" s="255"/>
      <c r="G64" s="255"/>
      <c r="H64" s="232"/>
      <c r="I64" s="232"/>
      <c r="J64" s="232"/>
      <c r="K64" s="232"/>
      <c r="L64" s="232"/>
      <c r="M64" s="232"/>
      <c r="N64" s="232"/>
      <c r="O64" s="232"/>
      <c r="P64" s="232"/>
      <c r="Q64" s="232"/>
      <c r="R64" s="232"/>
      <c r="S64" s="232"/>
      <c r="T64" s="232"/>
      <c r="U64" s="232"/>
      <c r="V64" s="232"/>
      <c r="W64" s="232"/>
      <c r="X64" s="232"/>
      <c r="Y64" s="213"/>
      <c r="Z64" s="213"/>
      <c r="AA64" s="213"/>
      <c r="AB64" s="213"/>
      <c r="AC64" s="213"/>
      <c r="AD64" s="213"/>
      <c r="AE64" s="213"/>
      <c r="AF64" s="213"/>
      <c r="AG64" s="213" t="s">
        <v>196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43">
        <v>28</v>
      </c>
      <c r="B65" s="244" t="s">
        <v>268</v>
      </c>
      <c r="C65" s="259" t="s">
        <v>269</v>
      </c>
      <c r="D65" s="245" t="s">
        <v>202</v>
      </c>
      <c r="E65" s="246">
        <v>216.399</v>
      </c>
      <c r="F65" s="247"/>
      <c r="G65" s="248">
        <f>ROUND(E65*F65,2)</f>
        <v>0</v>
      </c>
      <c r="H65" s="233"/>
      <c r="I65" s="232">
        <f>ROUND(E65*H65,2)</f>
        <v>0</v>
      </c>
      <c r="J65" s="233"/>
      <c r="K65" s="232">
        <f>ROUND(E65*J65,2)</f>
        <v>0</v>
      </c>
      <c r="L65" s="232">
        <v>21</v>
      </c>
      <c r="M65" s="232">
        <f>G65*(1+L65/100)</f>
        <v>0</v>
      </c>
      <c r="N65" s="232">
        <v>0</v>
      </c>
      <c r="O65" s="232">
        <f>ROUND(E65*N65,2)</f>
        <v>0</v>
      </c>
      <c r="P65" s="232">
        <v>0</v>
      </c>
      <c r="Q65" s="232">
        <f>ROUND(E65*P65,2)</f>
        <v>0</v>
      </c>
      <c r="R65" s="232"/>
      <c r="S65" s="232" t="s">
        <v>239</v>
      </c>
      <c r="T65" s="232" t="s">
        <v>240</v>
      </c>
      <c r="U65" s="232">
        <v>0</v>
      </c>
      <c r="V65" s="232">
        <f>ROUND(E65*U65,2)</f>
        <v>0</v>
      </c>
      <c r="W65" s="232"/>
      <c r="X65" s="232" t="s">
        <v>180</v>
      </c>
      <c r="Y65" s="213"/>
      <c r="Z65" s="213"/>
      <c r="AA65" s="213"/>
      <c r="AB65" s="213"/>
      <c r="AC65" s="213"/>
      <c r="AD65" s="213"/>
      <c r="AE65" s="213"/>
      <c r="AF65" s="213"/>
      <c r="AG65" s="213" t="s">
        <v>181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30"/>
      <c r="B66" s="231"/>
      <c r="C66" s="262" t="s">
        <v>270</v>
      </c>
      <c r="D66" s="255"/>
      <c r="E66" s="255"/>
      <c r="F66" s="255"/>
      <c r="G66" s="255"/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13"/>
      <c r="Z66" s="213"/>
      <c r="AA66" s="213"/>
      <c r="AB66" s="213"/>
      <c r="AC66" s="213"/>
      <c r="AD66" s="213"/>
      <c r="AE66" s="213"/>
      <c r="AF66" s="213"/>
      <c r="AG66" s="213" t="s">
        <v>196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43">
        <v>29</v>
      </c>
      <c r="B67" s="244" t="s">
        <v>272</v>
      </c>
      <c r="C67" s="259" t="s">
        <v>273</v>
      </c>
      <c r="D67" s="245" t="s">
        <v>202</v>
      </c>
      <c r="E67" s="246">
        <v>75.706999999999994</v>
      </c>
      <c r="F67" s="247"/>
      <c r="G67" s="248">
        <f>ROUND(E67*F67,2)</f>
        <v>0</v>
      </c>
      <c r="H67" s="233"/>
      <c r="I67" s="232">
        <f>ROUND(E67*H67,2)</f>
        <v>0</v>
      </c>
      <c r="J67" s="233"/>
      <c r="K67" s="232">
        <f>ROUND(E67*J67,2)</f>
        <v>0</v>
      </c>
      <c r="L67" s="232">
        <v>21</v>
      </c>
      <c r="M67" s="232">
        <f>G67*(1+L67/100)</f>
        <v>0</v>
      </c>
      <c r="N67" s="232">
        <v>0</v>
      </c>
      <c r="O67" s="232">
        <f>ROUND(E67*N67,2)</f>
        <v>0</v>
      </c>
      <c r="P67" s="232">
        <v>0</v>
      </c>
      <c r="Q67" s="232">
        <f>ROUND(E67*P67,2)</f>
        <v>0</v>
      </c>
      <c r="R67" s="232"/>
      <c r="S67" s="232" t="s">
        <v>239</v>
      </c>
      <c r="T67" s="232" t="s">
        <v>240</v>
      </c>
      <c r="U67" s="232">
        <v>0</v>
      </c>
      <c r="V67" s="232">
        <f>ROUND(E67*U67,2)</f>
        <v>0</v>
      </c>
      <c r="W67" s="232"/>
      <c r="X67" s="232" t="s">
        <v>180</v>
      </c>
      <c r="Y67" s="213"/>
      <c r="Z67" s="213"/>
      <c r="AA67" s="213"/>
      <c r="AB67" s="213"/>
      <c r="AC67" s="213"/>
      <c r="AD67" s="213"/>
      <c r="AE67" s="213"/>
      <c r="AF67" s="213"/>
      <c r="AG67" s="213" t="s">
        <v>181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30"/>
      <c r="B68" s="231"/>
      <c r="C68" s="262" t="s">
        <v>270</v>
      </c>
      <c r="D68" s="255"/>
      <c r="E68" s="255"/>
      <c r="F68" s="255"/>
      <c r="G68" s="255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13"/>
      <c r="Z68" s="213"/>
      <c r="AA68" s="213"/>
      <c r="AB68" s="213"/>
      <c r="AC68" s="213"/>
      <c r="AD68" s="213"/>
      <c r="AE68" s="213"/>
      <c r="AF68" s="213"/>
      <c r="AG68" s="213" t="s">
        <v>196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43">
        <v>30</v>
      </c>
      <c r="B69" s="244" t="s">
        <v>274</v>
      </c>
      <c r="C69" s="259" t="s">
        <v>275</v>
      </c>
      <c r="D69" s="245" t="s">
        <v>202</v>
      </c>
      <c r="E69" s="246">
        <v>1.3169999999999999</v>
      </c>
      <c r="F69" s="247"/>
      <c r="G69" s="248">
        <f>ROUND(E69*F69,2)</f>
        <v>0</v>
      </c>
      <c r="H69" s="233"/>
      <c r="I69" s="232">
        <f>ROUND(E69*H69,2)</f>
        <v>0</v>
      </c>
      <c r="J69" s="233"/>
      <c r="K69" s="232">
        <f>ROUND(E69*J69,2)</f>
        <v>0</v>
      </c>
      <c r="L69" s="232">
        <v>21</v>
      </c>
      <c r="M69" s="232">
        <f>G69*(1+L69/100)</f>
        <v>0</v>
      </c>
      <c r="N69" s="232">
        <v>0</v>
      </c>
      <c r="O69" s="232">
        <f>ROUND(E69*N69,2)</f>
        <v>0</v>
      </c>
      <c r="P69" s="232">
        <v>0</v>
      </c>
      <c r="Q69" s="232">
        <f>ROUND(E69*P69,2)</f>
        <v>0</v>
      </c>
      <c r="R69" s="232"/>
      <c r="S69" s="232" t="s">
        <v>239</v>
      </c>
      <c r="T69" s="232" t="s">
        <v>240</v>
      </c>
      <c r="U69" s="232">
        <v>0</v>
      </c>
      <c r="V69" s="232">
        <f>ROUND(E69*U69,2)</f>
        <v>0</v>
      </c>
      <c r="W69" s="232"/>
      <c r="X69" s="232" t="s">
        <v>180</v>
      </c>
      <c r="Y69" s="213"/>
      <c r="Z69" s="213"/>
      <c r="AA69" s="213"/>
      <c r="AB69" s="213"/>
      <c r="AC69" s="213"/>
      <c r="AD69" s="213"/>
      <c r="AE69" s="213"/>
      <c r="AF69" s="213"/>
      <c r="AG69" s="213" t="s">
        <v>181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30"/>
      <c r="B70" s="231"/>
      <c r="C70" s="262" t="s">
        <v>270</v>
      </c>
      <c r="D70" s="255"/>
      <c r="E70" s="255"/>
      <c r="F70" s="255"/>
      <c r="G70" s="255"/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13"/>
      <c r="Z70" s="213"/>
      <c r="AA70" s="213"/>
      <c r="AB70" s="213"/>
      <c r="AC70" s="213"/>
      <c r="AD70" s="213"/>
      <c r="AE70" s="213"/>
      <c r="AF70" s="213"/>
      <c r="AG70" s="213" t="s">
        <v>196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43">
        <v>31</v>
      </c>
      <c r="B71" s="244" t="s">
        <v>276</v>
      </c>
      <c r="C71" s="259" t="s">
        <v>277</v>
      </c>
      <c r="D71" s="245" t="s">
        <v>202</v>
      </c>
      <c r="E71" s="246">
        <v>54.57</v>
      </c>
      <c r="F71" s="247"/>
      <c r="G71" s="248">
        <f>ROUND(E71*F71,2)</f>
        <v>0</v>
      </c>
      <c r="H71" s="233"/>
      <c r="I71" s="232">
        <f>ROUND(E71*H71,2)</f>
        <v>0</v>
      </c>
      <c r="J71" s="233"/>
      <c r="K71" s="232">
        <f>ROUND(E71*J71,2)</f>
        <v>0</v>
      </c>
      <c r="L71" s="232">
        <v>21</v>
      </c>
      <c r="M71" s="232">
        <f>G71*(1+L71/100)</f>
        <v>0</v>
      </c>
      <c r="N71" s="232">
        <v>0</v>
      </c>
      <c r="O71" s="232">
        <f>ROUND(E71*N71,2)</f>
        <v>0</v>
      </c>
      <c r="P71" s="232">
        <v>0</v>
      </c>
      <c r="Q71" s="232">
        <f>ROUND(E71*P71,2)</f>
        <v>0</v>
      </c>
      <c r="R71" s="232"/>
      <c r="S71" s="232" t="s">
        <v>239</v>
      </c>
      <c r="T71" s="232" t="s">
        <v>240</v>
      </c>
      <c r="U71" s="232">
        <v>0</v>
      </c>
      <c r="V71" s="232">
        <f>ROUND(E71*U71,2)</f>
        <v>0</v>
      </c>
      <c r="W71" s="232"/>
      <c r="X71" s="232" t="s">
        <v>180</v>
      </c>
      <c r="Y71" s="213"/>
      <c r="Z71" s="213"/>
      <c r="AA71" s="213"/>
      <c r="AB71" s="213"/>
      <c r="AC71" s="213"/>
      <c r="AD71" s="213"/>
      <c r="AE71" s="213"/>
      <c r="AF71" s="213"/>
      <c r="AG71" s="213" t="s">
        <v>181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30"/>
      <c r="B72" s="231"/>
      <c r="C72" s="262" t="s">
        <v>270</v>
      </c>
      <c r="D72" s="255"/>
      <c r="E72" s="255"/>
      <c r="F72" s="255"/>
      <c r="G72" s="255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13"/>
      <c r="Z72" s="213"/>
      <c r="AA72" s="213"/>
      <c r="AB72" s="213"/>
      <c r="AC72" s="213"/>
      <c r="AD72" s="213"/>
      <c r="AE72" s="213"/>
      <c r="AF72" s="213"/>
      <c r="AG72" s="213" t="s">
        <v>196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30"/>
      <c r="B73" s="231"/>
      <c r="C73" s="260" t="s">
        <v>425</v>
      </c>
      <c r="D73" s="234"/>
      <c r="E73" s="235">
        <v>54.57</v>
      </c>
      <c r="F73" s="232"/>
      <c r="G73" s="232"/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13"/>
      <c r="Z73" s="213"/>
      <c r="AA73" s="213"/>
      <c r="AB73" s="213"/>
      <c r="AC73" s="213"/>
      <c r="AD73" s="213"/>
      <c r="AE73" s="213"/>
      <c r="AF73" s="213"/>
      <c r="AG73" s="213" t="s">
        <v>183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x14ac:dyDescent="0.2">
      <c r="A74" s="3"/>
      <c r="B74" s="4"/>
      <c r="C74" s="263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AE74">
        <v>15</v>
      </c>
      <c r="AF74">
        <v>21</v>
      </c>
      <c r="AG74" t="s">
        <v>161</v>
      </c>
    </row>
    <row r="75" spans="1:60" x14ac:dyDescent="0.2">
      <c r="A75" s="216"/>
      <c r="B75" s="217" t="s">
        <v>31</v>
      </c>
      <c r="C75" s="264"/>
      <c r="D75" s="218"/>
      <c r="E75" s="219"/>
      <c r="F75" s="219"/>
      <c r="G75" s="257">
        <f>G8+G21+G25+G33+G37+G39+G42+G45+G48+G50+G55+G57+G60+G62</f>
        <v>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AE75">
        <f>SUMIF(L7:L73,AE74,G7:G73)</f>
        <v>0</v>
      </c>
      <c r="AF75">
        <f>SUMIF(L7:L73,AF74,G7:G73)</f>
        <v>0</v>
      </c>
      <c r="AG75" t="s">
        <v>278</v>
      </c>
    </row>
    <row r="76" spans="1:60" x14ac:dyDescent="0.2">
      <c r="A76" s="3"/>
      <c r="B76" s="4"/>
      <c r="C76" s="263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 x14ac:dyDescent="0.2">
      <c r="A77" s="3"/>
      <c r="B77" s="4"/>
      <c r="C77" s="263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60" x14ac:dyDescent="0.2">
      <c r="A78" s="220" t="s">
        <v>279</v>
      </c>
      <c r="B78" s="220"/>
      <c r="C78" s="265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60" x14ac:dyDescent="0.2">
      <c r="A79" s="221"/>
      <c r="B79" s="222"/>
      <c r="C79" s="266"/>
      <c r="D79" s="222"/>
      <c r="E79" s="222"/>
      <c r="F79" s="222"/>
      <c r="G79" s="22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AG79" t="s">
        <v>280</v>
      </c>
    </row>
    <row r="80" spans="1:60" x14ac:dyDescent="0.2">
      <c r="A80" s="224"/>
      <c r="B80" s="225"/>
      <c r="C80" s="267"/>
      <c r="D80" s="225"/>
      <c r="E80" s="225"/>
      <c r="F80" s="225"/>
      <c r="G80" s="226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33" x14ac:dyDescent="0.2">
      <c r="A81" s="224"/>
      <c r="B81" s="225"/>
      <c r="C81" s="267"/>
      <c r="D81" s="225"/>
      <c r="E81" s="225"/>
      <c r="F81" s="225"/>
      <c r="G81" s="226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33" x14ac:dyDescent="0.2">
      <c r="A82" s="224"/>
      <c r="B82" s="225"/>
      <c r="C82" s="267"/>
      <c r="D82" s="225"/>
      <c r="E82" s="225"/>
      <c r="F82" s="225"/>
      <c r="G82" s="226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33" x14ac:dyDescent="0.2">
      <c r="A83" s="227"/>
      <c r="B83" s="228"/>
      <c r="C83" s="268"/>
      <c r="D83" s="228"/>
      <c r="E83" s="228"/>
      <c r="F83" s="228"/>
      <c r="G83" s="229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33" x14ac:dyDescent="0.2">
      <c r="A84" s="3"/>
      <c r="B84" s="4"/>
      <c r="C84" s="263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33" x14ac:dyDescent="0.2">
      <c r="C85" s="269"/>
      <c r="D85" s="10"/>
      <c r="AG85" t="s">
        <v>281</v>
      </c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6">
    <mergeCell ref="C54:G54"/>
    <mergeCell ref="C64:G64"/>
    <mergeCell ref="C66:G66"/>
    <mergeCell ref="C68:G68"/>
    <mergeCell ref="C70:G70"/>
    <mergeCell ref="C72:G72"/>
    <mergeCell ref="A1:G1"/>
    <mergeCell ref="C2:G2"/>
    <mergeCell ref="C3:G3"/>
    <mergeCell ref="C4:G4"/>
    <mergeCell ref="A78:C78"/>
    <mergeCell ref="A79:G83"/>
    <mergeCell ref="C17:G17"/>
    <mergeCell ref="C23:G23"/>
    <mergeCell ref="C35:G35"/>
    <mergeCell ref="C52:G52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69A95-FE69-4B62-B633-0005377EF13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82</v>
      </c>
      <c r="C3" s="202" t="s">
        <v>83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82</v>
      </c>
      <c r="C4" s="205" t="s">
        <v>83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SUMIF(AG9:AG21,"&lt;&gt;NOR",G9:G21)</f>
        <v>0</v>
      </c>
      <c r="H8" s="236"/>
      <c r="I8" s="236">
        <f>SUM(I9:I21)</f>
        <v>0</v>
      </c>
      <c r="J8" s="236"/>
      <c r="K8" s="236">
        <f>SUM(K9:K21)</f>
        <v>0</v>
      </c>
      <c r="L8" s="236"/>
      <c r="M8" s="236">
        <f>SUM(M9:M21)</f>
        <v>0</v>
      </c>
      <c r="N8" s="236"/>
      <c r="O8" s="236">
        <f>SUM(O9:O21)</f>
        <v>0</v>
      </c>
      <c r="P8" s="236"/>
      <c r="Q8" s="236">
        <f>SUM(Q9:Q21)</f>
        <v>931.77</v>
      </c>
      <c r="R8" s="236"/>
      <c r="S8" s="236"/>
      <c r="T8" s="236"/>
      <c r="U8" s="236"/>
      <c r="V8" s="236">
        <f>SUM(V9:V21)</f>
        <v>3035.0200000000004</v>
      </c>
      <c r="W8" s="236"/>
      <c r="X8" s="236"/>
      <c r="AG8" t="s">
        <v>175</v>
      </c>
    </row>
    <row r="9" spans="1:60" ht="22.5" outlineLevel="1" x14ac:dyDescent="0.2">
      <c r="A9" s="243">
        <v>1</v>
      </c>
      <c r="B9" s="244" t="s">
        <v>176</v>
      </c>
      <c r="C9" s="259" t="s">
        <v>177</v>
      </c>
      <c r="D9" s="245" t="s">
        <v>178</v>
      </c>
      <c r="E9" s="246">
        <v>327.95299999999997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2</v>
      </c>
      <c r="Q9" s="232">
        <f>ROUND(E9*P9,2)</f>
        <v>655.91</v>
      </c>
      <c r="R9" s="232"/>
      <c r="S9" s="232" t="s">
        <v>179</v>
      </c>
      <c r="T9" s="232" t="s">
        <v>179</v>
      </c>
      <c r="U9" s="232">
        <v>0.77</v>
      </c>
      <c r="V9" s="232">
        <f>ROUND(E9*U9,2)</f>
        <v>252.52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0" t="s">
        <v>426</v>
      </c>
      <c r="D10" s="234"/>
      <c r="E10" s="235">
        <v>174.8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0"/>
      <c r="B11" s="231"/>
      <c r="C11" s="260" t="s">
        <v>427</v>
      </c>
      <c r="D11" s="234"/>
      <c r="E11" s="235">
        <v>153.15299999999999</v>
      </c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13"/>
      <c r="Z11" s="213"/>
      <c r="AA11" s="213"/>
      <c r="AB11" s="213"/>
      <c r="AC11" s="213"/>
      <c r="AD11" s="213"/>
      <c r="AE11" s="213"/>
      <c r="AF11" s="213"/>
      <c r="AG11" s="213" t="s">
        <v>183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2.5" outlineLevel="1" x14ac:dyDescent="0.2">
      <c r="A12" s="243">
        <v>2</v>
      </c>
      <c r="B12" s="244" t="s">
        <v>184</v>
      </c>
      <c r="C12" s="259" t="s">
        <v>185</v>
      </c>
      <c r="D12" s="245" t="s">
        <v>178</v>
      </c>
      <c r="E12" s="246">
        <v>109.25</v>
      </c>
      <c r="F12" s="247"/>
      <c r="G12" s="248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2.5249999999999999</v>
      </c>
      <c r="Q12" s="232">
        <f>ROUND(E12*P12,2)</f>
        <v>275.86</v>
      </c>
      <c r="R12" s="232"/>
      <c r="S12" s="232" t="s">
        <v>179</v>
      </c>
      <c r="T12" s="232" t="s">
        <v>179</v>
      </c>
      <c r="U12" s="232">
        <v>1.37</v>
      </c>
      <c r="V12" s="232">
        <f>ROUND(E12*U12,2)</f>
        <v>149.66999999999999</v>
      </c>
      <c r="W12" s="232"/>
      <c r="X12" s="232" t="s">
        <v>180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181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0"/>
      <c r="B13" s="231"/>
      <c r="C13" s="260" t="s">
        <v>428</v>
      </c>
      <c r="D13" s="234"/>
      <c r="E13" s="235">
        <v>109.25</v>
      </c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13"/>
      <c r="Z13" s="213"/>
      <c r="AA13" s="213"/>
      <c r="AB13" s="213"/>
      <c r="AC13" s="213"/>
      <c r="AD13" s="213"/>
      <c r="AE13" s="213"/>
      <c r="AF13" s="213"/>
      <c r="AG13" s="213" t="s">
        <v>183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43">
        <v>3</v>
      </c>
      <c r="B14" s="244" t="s">
        <v>187</v>
      </c>
      <c r="C14" s="259" t="s">
        <v>188</v>
      </c>
      <c r="D14" s="245" t="s">
        <v>178</v>
      </c>
      <c r="E14" s="246">
        <v>3932.797</v>
      </c>
      <c r="F14" s="247"/>
      <c r="G14" s="248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2"/>
      <c r="S14" s="232" t="s">
        <v>179</v>
      </c>
      <c r="T14" s="232" t="s">
        <v>179</v>
      </c>
      <c r="U14" s="232">
        <v>0.434</v>
      </c>
      <c r="V14" s="232">
        <f>ROUND(E14*U14,2)</f>
        <v>1706.83</v>
      </c>
      <c r="W14" s="232"/>
      <c r="X14" s="232" t="s">
        <v>180</v>
      </c>
      <c r="Y14" s="213"/>
      <c r="Z14" s="213"/>
      <c r="AA14" s="213"/>
      <c r="AB14" s="213"/>
      <c r="AC14" s="213"/>
      <c r="AD14" s="213"/>
      <c r="AE14" s="213"/>
      <c r="AF14" s="213"/>
      <c r="AG14" s="213" t="s">
        <v>181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30"/>
      <c r="B15" s="231"/>
      <c r="C15" s="260" t="s">
        <v>429</v>
      </c>
      <c r="D15" s="234"/>
      <c r="E15" s="235">
        <v>3932.797</v>
      </c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13"/>
      <c r="Z15" s="213"/>
      <c r="AA15" s="213"/>
      <c r="AB15" s="213"/>
      <c r="AC15" s="213"/>
      <c r="AD15" s="213"/>
      <c r="AE15" s="213"/>
      <c r="AF15" s="213"/>
      <c r="AG15" s="213" t="s">
        <v>183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49">
        <v>4</v>
      </c>
      <c r="B16" s="250" t="s">
        <v>190</v>
      </c>
      <c r="C16" s="261" t="s">
        <v>191</v>
      </c>
      <c r="D16" s="251" t="s">
        <v>178</v>
      </c>
      <c r="E16" s="252">
        <v>3932.797</v>
      </c>
      <c r="F16" s="253"/>
      <c r="G16" s="254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/>
      <c r="S16" s="232" t="s">
        <v>179</v>
      </c>
      <c r="T16" s="232" t="s">
        <v>179</v>
      </c>
      <c r="U16" s="232">
        <v>1.0999999999999999E-2</v>
      </c>
      <c r="V16" s="232">
        <f>ROUND(E16*U16,2)</f>
        <v>43.26</v>
      </c>
      <c r="W16" s="232"/>
      <c r="X16" s="232" t="s">
        <v>180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181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43">
        <v>5</v>
      </c>
      <c r="B17" s="244" t="s">
        <v>192</v>
      </c>
      <c r="C17" s="259" t="s">
        <v>193</v>
      </c>
      <c r="D17" s="245" t="s">
        <v>178</v>
      </c>
      <c r="E17" s="246">
        <v>4370</v>
      </c>
      <c r="F17" s="247"/>
      <c r="G17" s="248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/>
      <c r="S17" s="232" t="s">
        <v>179</v>
      </c>
      <c r="T17" s="232" t="s">
        <v>179</v>
      </c>
      <c r="U17" s="232">
        <v>0.20200000000000001</v>
      </c>
      <c r="V17" s="232">
        <f>ROUND(E17*U17,2)</f>
        <v>882.74</v>
      </c>
      <c r="W17" s="232"/>
      <c r="X17" s="232" t="s">
        <v>180</v>
      </c>
      <c r="Y17" s="213"/>
      <c r="Z17" s="213"/>
      <c r="AA17" s="213"/>
      <c r="AB17" s="213"/>
      <c r="AC17" s="213"/>
      <c r="AD17" s="213"/>
      <c r="AE17" s="213"/>
      <c r="AF17" s="213"/>
      <c r="AG17" s="213" t="s">
        <v>194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30"/>
      <c r="B18" s="231"/>
      <c r="C18" s="262" t="s">
        <v>195</v>
      </c>
      <c r="D18" s="255"/>
      <c r="E18" s="255"/>
      <c r="F18" s="255"/>
      <c r="G18" s="255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13"/>
      <c r="Z18" s="213"/>
      <c r="AA18" s="213"/>
      <c r="AB18" s="213"/>
      <c r="AC18" s="213"/>
      <c r="AD18" s="213"/>
      <c r="AE18" s="213"/>
      <c r="AF18" s="213"/>
      <c r="AG18" s="213" t="s">
        <v>196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49">
        <v>6</v>
      </c>
      <c r="B19" s="250" t="s">
        <v>198</v>
      </c>
      <c r="C19" s="261" t="s">
        <v>199</v>
      </c>
      <c r="D19" s="251" t="s">
        <v>178</v>
      </c>
      <c r="E19" s="252">
        <v>3932.797</v>
      </c>
      <c r="F19" s="253"/>
      <c r="G19" s="254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/>
      <c r="S19" s="232" t="s">
        <v>179</v>
      </c>
      <c r="T19" s="232" t="s">
        <v>179</v>
      </c>
      <c r="U19" s="232">
        <v>0</v>
      </c>
      <c r="V19" s="232">
        <f>ROUND(E19*U19,2)</f>
        <v>0</v>
      </c>
      <c r="W19" s="232"/>
      <c r="X19" s="232" t="s">
        <v>180</v>
      </c>
      <c r="Y19" s="213"/>
      <c r="Z19" s="213"/>
      <c r="AA19" s="213"/>
      <c r="AB19" s="213"/>
      <c r="AC19" s="213"/>
      <c r="AD19" s="213"/>
      <c r="AE19" s="213"/>
      <c r="AF19" s="213"/>
      <c r="AG19" s="213" t="s">
        <v>181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43">
        <v>7</v>
      </c>
      <c r="B20" s="244" t="s">
        <v>200</v>
      </c>
      <c r="C20" s="259" t="s">
        <v>201</v>
      </c>
      <c r="D20" s="245" t="s">
        <v>202</v>
      </c>
      <c r="E20" s="246">
        <v>7866</v>
      </c>
      <c r="F20" s="247"/>
      <c r="G20" s="248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 t="s">
        <v>203</v>
      </c>
      <c r="S20" s="232" t="s">
        <v>179</v>
      </c>
      <c r="T20" s="232" t="s">
        <v>179</v>
      </c>
      <c r="U20" s="232">
        <v>0</v>
      </c>
      <c r="V20" s="232">
        <f>ROUND(E20*U20,2)</f>
        <v>0</v>
      </c>
      <c r="W20" s="232"/>
      <c r="X20" s="232" t="s">
        <v>204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205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0"/>
      <c r="B21" s="231"/>
      <c r="C21" s="260" t="s">
        <v>430</v>
      </c>
      <c r="D21" s="234"/>
      <c r="E21" s="235">
        <v>7866</v>
      </c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13"/>
      <c r="Z21" s="213"/>
      <c r="AA21" s="213"/>
      <c r="AB21" s="213"/>
      <c r="AC21" s="213"/>
      <c r="AD21" s="213"/>
      <c r="AE21" s="213"/>
      <c r="AF21" s="213"/>
      <c r="AG21" s="213" t="s">
        <v>183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5.5" x14ac:dyDescent="0.2">
      <c r="A22" s="237" t="s">
        <v>174</v>
      </c>
      <c r="B22" s="238" t="s">
        <v>114</v>
      </c>
      <c r="C22" s="258" t="s">
        <v>115</v>
      </c>
      <c r="D22" s="239"/>
      <c r="E22" s="240"/>
      <c r="F22" s="241"/>
      <c r="G22" s="242">
        <f>SUMIF(AG23:AG25,"&lt;&gt;NOR",G23:G25)</f>
        <v>0</v>
      </c>
      <c r="H22" s="236"/>
      <c r="I22" s="236">
        <f>SUM(I23:I25)</f>
        <v>0</v>
      </c>
      <c r="J22" s="236"/>
      <c r="K22" s="236">
        <f>SUM(K23:K25)</f>
        <v>0</v>
      </c>
      <c r="L22" s="236"/>
      <c r="M22" s="236">
        <f>SUM(M23:M25)</f>
        <v>0</v>
      </c>
      <c r="N22" s="236"/>
      <c r="O22" s="236">
        <f>SUM(O23:O25)</f>
        <v>0</v>
      </c>
      <c r="P22" s="236"/>
      <c r="Q22" s="236">
        <f>SUM(Q23:Q25)</f>
        <v>0</v>
      </c>
      <c r="R22" s="236"/>
      <c r="S22" s="236"/>
      <c r="T22" s="236"/>
      <c r="U22" s="236"/>
      <c r="V22" s="236">
        <f>SUM(V23:V25)</f>
        <v>320</v>
      </c>
      <c r="W22" s="236"/>
      <c r="X22" s="236"/>
      <c r="AG22" t="s">
        <v>175</v>
      </c>
    </row>
    <row r="23" spans="1:60" outlineLevel="1" x14ac:dyDescent="0.2">
      <c r="A23" s="243">
        <v>8</v>
      </c>
      <c r="B23" s="244" t="s">
        <v>207</v>
      </c>
      <c r="C23" s="259" t="s">
        <v>208</v>
      </c>
      <c r="D23" s="245" t="s">
        <v>209</v>
      </c>
      <c r="E23" s="246">
        <v>320</v>
      </c>
      <c r="F23" s="247"/>
      <c r="G23" s="248">
        <f>ROUND(E23*F23,2)</f>
        <v>0</v>
      </c>
      <c r="H23" s="233"/>
      <c r="I23" s="232">
        <f>ROUND(E23*H23,2)</f>
        <v>0</v>
      </c>
      <c r="J23" s="233"/>
      <c r="K23" s="232">
        <f>ROUND(E23*J23,2)</f>
        <v>0</v>
      </c>
      <c r="L23" s="232">
        <v>21</v>
      </c>
      <c r="M23" s="232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2" t="s">
        <v>210</v>
      </c>
      <c r="S23" s="232" t="s">
        <v>179</v>
      </c>
      <c r="T23" s="232" t="s">
        <v>179</v>
      </c>
      <c r="U23" s="232">
        <v>1</v>
      </c>
      <c r="V23" s="232">
        <f>ROUND(E23*U23,2)</f>
        <v>320</v>
      </c>
      <c r="W23" s="232"/>
      <c r="X23" s="232" t="s">
        <v>211</v>
      </c>
      <c r="Y23" s="213"/>
      <c r="Z23" s="213"/>
      <c r="AA23" s="213"/>
      <c r="AB23" s="213"/>
      <c r="AC23" s="213"/>
      <c r="AD23" s="213"/>
      <c r="AE23" s="213"/>
      <c r="AF23" s="213"/>
      <c r="AG23" s="213" t="s">
        <v>212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30"/>
      <c r="B24" s="231"/>
      <c r="C24" s="262" t="s">
        <v>213</v>
      </c>
      <c r="D24" s="255"/>
      <c r="E24" s="255"/>
      <c r="F24" s="255"/>
      <c r="G24" s="255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13"/>
      <c r="Z24" s="213"/>
      <c r="AA24" s="213"/>
      <c r="AB24" s="213"/>
      <c r="AC24" s="213"/>
      <c r="AD24" s="213"/>
      <c r="AE24" s="213"/>
      <c r="AF24" s="213"/>
      <c r="AG24" s="213" t="s">
        <v>196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30"/>
      <c r="B25" s="231"/>
      <c r="C25" s="260" t="s">
        <v>353</v>
      </c>
      <c r="D25" s="234"/>
      <c r="E25" s="235">
        <v>320</v>
      </c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13"/>
      <c r="Z25" s="213"/>
      <c r="AA25" s="213"/>
      <c r="AB25" s="213"/>
      <c r="AC25" s="213"/>
      <c r="AD25" s="213"/>
      <c r="AE25" s="213"/>
      <c r="AF25" s="213"/>
      <c r="AG25" s="213" t="s">
        <v>183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">
      <c r="A26" s="237" t="s">
        <v>174</v>
      </c>
      <c r="B26" s="238" t="s">
        <v>118</v>
      </c>
      <c r="C26" s="258" t="s">
        <v>119</v>
      </c>
      <c r="D26" s="239"/>
      <c r="E26" s="240"/>
      <c r="F26" s="241"/>
      <c r="G26" s="242">
        <f>SUMIF(AG27:AG34,"&lt;&gt;NOR",G27:G34)</f>
        <v>0</v>
      </c>
      <c r="H26" s="236"/>
      <c r="I26" s="236">
        <f>SUM(I27:I34)</f>
        <v>0</v>
      </c>
      <c r="J26" s="236"/>
      <c r="K26" s="236">
        <f>SUM(K27:K34)</f>
        <v>0</v>
      </c>
      <c r="L26" s="236"/>
      <c r="M26" s="236">
        <f>SUM(M27:M34)</f>
        <v>0</v>
      </c>
      <c r="N26" s="236"/>
      <c r="O26" s="236">
        <f>SUM(O27:O34)</f>
        <v>21.82</v>
      </c>
      <c r="P26" s="236"/>
      <c r="Q26" s="236">
        <f>SUM(Q27:Q34)</f>
        <v>1741.58</v>
      </c>
      <c r="R26" s="236"/>
      <c r="S26" s="236"/>
      <c r="T26" s="236"/>
      <c r="U26" s="236"/>
      <c r="V26" s="236">
        <f>SUM(V27:V34)</f>
        <v>5666.2099999999991</v>
      </c>
      <c r="W26" s="236"/>
      <c r="X26" s="236"/>
      <c r="AG26" t="s">
        <v>175</v>
      </c>
    </row>
    <row r="27" spans="1:60" outlineLevel="1" x14ac:dyDescent="0.2">
      <c r="A27" s="243">
        <v>9</v>
      </c>
      <c r="B27" s="244" t="s">
        <v>290</v>
      </c>
      <c r="C27" s="259" t="s">
        <v>291</v>
      </c>
      <c r="D27" s="245" t="s">
        <v>178</v>
      </c>
      <c r="E27" s="246">
        <v>24909</v>
      </c>
      <c r="F27" s="247"/>
      <c r="G27" s="248">
        <f>ROUND(E27*F27,2)</f>
        <v>0</v>
      </c>
      <c r="H27" s="233"/>
      <c r="I27" s="232">
        <f>ROUND(E27*H27,2)</f>
        <v>0</v>
      </c>
      <c r="J27" s="233"/>
      <c r="K27" s="232">
        <f>ROUND(E27*J27,2)</f>
        <v>0</v>
      </c>
      <c r="L27" s="232">
        <v>21</v>
      </c>
      <c r="M27" s="232">
        <f>G27*(1+L27/100)</f>
        <v>0</v>
      </c>
      <c r="N27" s="232">
        <v>7.3999999999999999E-4</v>
      </c>
      <c r="O27" s="232">
        <f>ROUND(E27*N27,2)</f>
        <v>18.43</v>
      </c>
      <c r="P27" s="232">
        <v>3.9E-2</v>
      </c>
      <c r="Q27" s="232">
        <f>ROUND(E27*P27,2)</f>
        <v>971.45</v>
      </c>
      <c r="R27" s="232"/>
      <c r="S27" s="232" t="s">
        <v>179</v>
      </c>
      <c r="T27" s="232" t="s">
        <v>179</v>
      </c>
      <c r="U27" s="232">
        <v>0.17100000000000001</v>
      </c>
      <c r="V27" s="232">
        <f>ROUND(E27*U27,2)</f>
        <v>4259.4399999999996</v>
      </c>
      <c r="W27" s="232"/>
      <c r="X27" s="232" t="s">
        <v>180</v>
      </c>
      <c r="Y27" s="213"/>
      <c r="Z27" s="213"/>
      <c r="AA27" s="213"/>
      <c r="AB27" s="213"/>
      <c r="AC27" s="213"/>
      <c r="AD27" s="213"/>
      <c r="AE27" s="213"/>
      <c r="AF27" s="213"/>
      <c r="AG27" s="213" t="s">
        <v>181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30"/>
      <c r="B28" s="231"/>
      <c r="C28" s="262" t="s">
        <v>227</v>
      </c>
      <c r="D28" s="255"/>
      <c r="E28" s="255"/>
      <c r="F28" s="255"/>
      <c r="G28" s="255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13"/>
      <c r="Z28" s="213"/>
      <c r="AA28" s="213"/>
      <c r="AB28" s="213"/>
      <c r="AC28" s="213"/>
      <c r="AD28" s="213"/>
      <c r="AE28" s="213"/>
      <c r="AF28" s="213"/>
      <c r="AG28" s="213" t="s">
        <v>196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30"/>
      <c r="B29" s="231"/>
      <c r="C29" s="260" t="s">
        <v>431</v>
      </c>
      <c r="D29" s="234"/>
      <c r="E29" s="235">
        <v>28842</v>
      </c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13"/>
      <c r="Z29" s="213"/>
      <c r="AA29" s="213"/>
      <c r="AB29" s="213"/>
      <c r="AC29" s="213"/>
      <c r="AD29" s="213"/>
      <c r="AE29" s="213"/>
      <c r="AF29" s="213"/>
      <c r="AG29" s="213" t="s">
        <v>183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30"/>
      <c r="B30" s="231"/>
      <c r="C30" s="260" t="s">
        <v>432</v>
      </c>
      <c r="D30" s="234"/>
      <c r="E30" s="235">
        <v>-3933</v>
      </c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13"/>
      <c r="Z30" s="213"/>
      <c r="AA30" s="213"/>
      <c r="AB30" s="213"/>
      <c r="AC30" s="213"/>
      <c r="AD30" s="213"/>
      <c r="AE30" s="213"/>
      <c r="AF30" s="213"/>
      <c r="AG30" s="213" t="s">
        <v>183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43">
        <v>10</v>
      </c>
      <c r="B31" s="244" t="s">
        <v>433</v>
      </c>
      <c r="C31" s="259" t="s">
        <v>434</v>
      </c>
      <c r="D31" s="245" t="s">
        <v>178</v>
      </c>
      <c r="E31" s="246">
        <v>5134.2</v>
      </c>
      <c r="F31" s="247"/>
      <c r="G31" s="248">
        <f>ROUND(E31*F31,2)</f>
        <v>0</v>
      </c>
      <c r="H31" s="233"/>
      <c r="I31" s="232">
        <f>ROUND(E31*H31,2)</f>
        <v>0</v>
      </c>
      <c r="J31" s="233"/>
      <c r="K31" s="232">
        <f>ROUND(E31*J31,2)</f>
        <v>0</v>
      </c>
      <c r="L31" s="232">
        <v>21</v>
      </c>
      <c r="M31" s="232">
        <f>G31*(1+L31/100)</f>
        <v>0</v>
      </c>
      <c r="N31" s="232">
        <v>6.6E-4</v>
      </c>
      <c r="O31" s="232">
        <f>ROUND(E31*N31,2)</f>
        <v>3.39</v>
      </c>
      <c r="P31" s="232">
        <v>0.15</v>
      </c>
      <c r="Q31" s="232">
        <f>ROUND(E31*P31,2)</f>
        <v>770.13</v>
      </c>
      <c r="R31" s="232"/>
      <c r="S31" s="232" t="s">
        <v>179</v>
      </c>
      <c r="T31" s="232" t="s">
        <v>179</v>
      </c>
      <c r="U31" s="232">
        <v>0.27400000000000002</v>
      </c>
      <c r="V31" s="232">
        <f>ROUND(E31*U31,2)</f>
        <v>1406.77</v>
      </c>
      <c r="W31" s="232"/>
      <c r="X31" s="232" t="s">
        <v>180</v>
      </c>
      <c r="Y31" s="213"/>
      <c r="Z31" s="213"/>
      <c r="AA31" s="213"/>
      <c r="AB31" s="213"/>
      <c r="AC31" s="213"/>
      <c r="AD31" s="213"/>
      <c r="AE31" s="213"/>
      <c r="AF31" s="213"/>
      <c r="AG31" s="213" t="s">
        <v>194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30"/>
      <c r="B32" s="231"/>
      <c r="C32" s="262" t="s">
        <v>227</v>
      </c>
      <c r="D32" s="255"/>
      <c r="E32" s="255"/>
      <c r="F32" s="255"/>
      <c r="G32" s="255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13"/>
      <c r="Z32" s="213"/>
      <c r="AA32" s="213"/>
      <c r="AB32" s="213"/>
      <c r="AC32" s="213"/>
      <c r="AD32" s="213"/>
      <c r="AE32" s="213"/>
      <c r="AF32" s="213"/>
      <c r="AG32" s="213" t="s">
        <v>196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30"/>
      <c r="B33" s="231"/>
      <c r="C33" s="260" t="s">
        <v>435</v>
      </c>
      <c r="D33" s="234"/>
      <c r="E33" s="235">
        <v>1201.2</v>
      </c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13"/>
      <c r="Z33" s="213"/>
      <c r="AA33" s="213"/>
      <c r="AB33" s="213"/>
      <c r="AC33" s="213"/>
      <c r="AD33" s="213"/>
      <c r="AE33" s="213"/>
      <c r="AF33" s="213"/>
      <c r="AG33" s="213" t="s">
        <v>183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30"/>
      <c r="B34" s="231"/>
      <c r="C34" s="260" t="s">
        <v>436</v>
      </c>
      <c r="D34" s="234"/>
      <c r="E34" s="235">
        <v>3933</v>
      </c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13"/>
      <c r="Z34" s="213"/>
      <c r="AA34" s="213"/>
      <c r="AB34" s="213"/>
      <c r="AC34" s="213"/>
      <c r="AD34" s="213"/>
      <c r="AE34" s="213"/>
      <c r="AF34" s="213"/>
      <c r="AG34" s="213" t="s">
        <v>183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x14ac:dyDescent="0.2">
      <c r="A35" s="237" t="s">
        <v>174</v>
      </c>
      <c r="B35" s="238" t="s">
        <v>120</v>
      </c>
      <c r="C35" s="258" t="s">
        <v>121</v>
      </c>
      <c r="D35" s="239"/>
      <c r="E35" s="240"/>
      <c r="F35" s="241"/>
      <c r="G35" s="242">
        <f>SUMIF(AG36:AG36,"&lt;&gt;NOR",G36:G36)</f>
        <v>0</v>
      </c>
      <c r="H35" s="236"/>
      <c r="I35" s="236">
        <f>SUM(I36:I36)</f>
        <v>0</v>
      </c>
      <c r="J35" s="236"/>
      <c r="K35" s="236">
        <f>SUM(K36:K36)</f>
        <v>0</v>
      </c>
      <c r="L35" s="236"/>
      <c r="M35" s="236">
        <f>SUM(M36:M36)</f>
        <v>0</v>
      </c>
      <c r="N35" s="236"/>
      <c r="O35" s="236">
        <f>SUM(O36:O36)</f>
        <v>0</v>
      </c>
      <c r="P35" s="236"/>
      <c r="Q35" s="236">
        <f>SUM(Q36:Q36)</f>
        <v>0</v>
      </c>
      <c r="R35" s="236"/>
      <c r="S35" s="236"/>
      <c r="T35" s="236"/>
      <c r="U35" s="236"/>
      <c r="V35" s="236">
        <f>SUM(V36:V36)</f>
        <v>62.67</v>
      </c>
      <c r="W35" s="236"/>
      <c r="X35" s="236"/>
      <c r="AG35" t="s">
        <v>175</v>
      </c>
    </row>
    <row r="36" spans="1:60" outlineLevel="1" x14ac:dyDescent="0.2">
      <c r="A36" s="249">
        <v>11</v>
      </c>
      <c r="B36" s="250" t="s">
        <v>232</v>
      </c>
      <c r="C36" s="261" t="s">
        <v>233</v>
      </c>
      <c r="D36" s="251" t="s">
        <v>202</v>
      </c>
      <c r="E36" s="252">
        <v>21.82123</v>
      </c>
      <c r="F36" s="253"/>
      <c r="G36" s="254">
        <f>ROUND(E36*F36,2)</f>
        <v>0</v>
      </c>
      <c r="H36" s="233"/>
      <c r="I36" s="232">
        <f>ROUND(E36*H36,2)</f>
        <v>0</v>
      </c>
      <c r="J36" s="233"/>
      <c r="K36" s="232">
        <f>ROUND(E36*J36,2)</f>
        <v>0</v>
      </c>
      <c r="L36" s="232">
        <v>21</v>
      </c>
      <c r="M36" s="232">
        <f>G36*(1+L36/100)</f>
        <v>0</v>
      </c>
      <c r="N36" s="232">
        <v>0</v>
      </c>
      <c r="O36" s="232">
        <f>ROUND(E36*N36,2)</f>
        <v>0</v>
      </c>
      <c r="P36" s="232">
        <v>0</v>
      </c>
      <c r="Q36" s="232">
        <f>ROUND(E36*P36,2)</f>
        <v>0</v>
      </c>
      <c r="R36" s="232"/>
      <c r="S36" s="232" t="s">
        <v>179</v>
      </c>
      <c r="T36" s="232" t="s">
        <v>179</v>
      </c>
      <c r="U36" s="232">
        <v>2.8719999999999999</v>
      </c>
      <c r="V36" s="232">
        <f>ROUND(E36*U36,2)</f>
        <v>62.67</v>
      </c>
      <c r="W36" s="232"/>
      <c r="X36" s="232" t="s">
        <v>234</v>
      </c>
      <c r="Y36" s="213"/>
      <c r="Z36" s="213"/>
      <c r="AA36" s="213"/>
      <c r="AB36" s="213"/>
      <c r="AC36" s="213"/>
      <c r="AD36" s="213"/>
      <c r="AE36" s="213"/>
      <c r="AF36" s="213"/>
      <c r="AG36" s="213" t="s">
        <v>235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x14ac:dyDescent="0.2">
      <c r="A37" s="237" t="s">
        <v>174</v>
      </c>
      <c r="B37" s="238" t="s">
        <v>122</v>
      </c>
      <c r="C37" s="258" t="s">
        <v>123</v>
      </c>
      <c r="D37" s="239"/>
      <c r="E37" s="240"/>
      <c r="F37" s="241"/>
      <c r="G37" s="242">
        <f>SUMIF(AG38:AG39,"&lt;&gt;NOR",G38:G39)</f>
        <v>0</v>
      </c>
      <c r="H37" s="236"/>
      <c r="I37" s="236">
        <f>SUM(I38:I39)</f>
        <v>0</v>
      </c>
      <c r="J37" s="236"/>
      <c r="K37" s="236">
        <f>SUM(K38:K39)</f>
        <v>0</v>
      </c>
      <c r="L37" s="236"/>
      <c r="M37" s="236">
        <f>SUM(M38:M39)</f>
        <v>0</v>
      </c>
      <c r="N37" s="236"/>
      <c r="O37" s="236">
        <f>SUM(O38:O39)</f>
        <v>0</v>
      </c>
      <c r="P37" s="236"/>
      <c r="Q37" s="236">
        <f>SUM(Q38:Q39)</f>
        <v>0</v>
      </c>
      <c r="R37" s="236"/>
      <c r="S37" s="236"/>
      <c r="T37" s="236"/>
      <c r="U37" s="236"/>
      <c r="V37" s="236">
        <f>SUM(V38:V39)</f>
        <v>0</v>
      </c>
      <c r="W37" s="236"/>
      <c r="X37" s="236"/>
      <c r="AG37" t="s">
        <v>175</v>
      </c>
    </row>
    <row r="38" spans="1:60" ht="22.5" outlineLevel="1" x14ac:dyDescent="0.2">
      <c r="A38" s="249">
        <v>12</v>
      </c>
      <c r="B38" s="250" t="s">
        <v>236</v>
      </c>
      <c r="C38" s="261" t="s">
        <v>237</v>
      </c>
      <c r="D38" s="251" t="s">
        <v>238</v>
      </c>
      <c r="E38" s="252">
        <v>10</v>
      </c>
      <c r="F38" s="253"/>
      <c r="G38" s="254">
        <f>ROUND(E38*F38,2)</f>
        <v>0</v>
      </c>
      <c r="H38" s="233"/>
      <c r="I38" s="232">
        <f>ROUND(E38*H38,2)</f>
        <v>0</v>
      </c>
      <c r="J38" s="233"/>
      <c r="K38" s="232">
        <f>ROUND(E38*J38,2)</f>
        <v>0</v>
      </c>
      <c r="L38" s="232">
        <v>21</v>
      </c>
      <c r="M38" s="232">
        <f>G38*(1+L38/100)</f>
        <v>0</v>
      </c>
      <c r="N38" s="232">
        <v>0</v>
      </c>
      <c r="O38" s="232">
        <f>ROUND(E38*N38,2)</f>
        <v>0</v>
      </c>
      <c r="P38" s="232">
        <v>0</v>
      </c>
      <c r="Q38" s="232">
        <f>ROUND(E38*P38,2)</f>
        <v>0</v>
      </c>
      <c r="R38" s="232"/>
      <c r="S38" s="232" t="s">
        <v>239</v>
      </c>
      <c r="T38" s="232" t="s">
        <v>240</v>
      </c>
      <c r="U38" s="232">
        <v>0</v>
      </c>
      <c r="V38" s="232">
        <f>ROUND(E38*U38,2)</f>
        <v>0</v>
      </c>
      <c r="W38" s="232"/>
      <c r="X38" s="232" t="s">
        <v>180</v>
      </c>
      <c r="Y38" s="213"/>
      <c r="Z38" s="213"/>
      <c r="AA38" s="213"/>
      <c r="AB38" s="213"/>
      <c r="AC38" s="213"/>
      <c r="AD38" s="213"/>
      <c r="AE38" s="213"/>
      <c r="AF38" s="213"/>
      <c r="AG38" s="213" t="s">
        <v>194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49">
        <v>13</v>
      </c>
      <c r="B39" s="250" t="s">
        <v>241</v>
      </c>
      <c r="C39" s="261" t="s">
        <v>242</v>
      </c>
      <c r="D39" s="251" t="s">
        <v>243</v>
      </c>
      <c r="E39" s="252">
        <v>1</v>
      </c>
      <c r="F39" s="253"/>
      <c r="G39" s="254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2">
        <v>0</v>
      </c>
      <c r="O39" s="232">
        <f>ROUND(E39*N39,2)</f>
        <v>0</v>
      </c>
      <c r="P39" s="232">
        <v>0</v>
      </c>
      <c r="Q39" s="232">
        <f>ROUND(E39*P39,2)</f>
        <v>0</v>
      </c>
      <c r="R39" s="232"/>
      <c r="S39" s="232" t="s">
        <v>239</v>
      </c>
      <c r="T39" s="232" t="s">
        <v>240</v>
      </c>
      <c r="U39" s="232">
        <v>0</v>
      </c>
      <c r="V39" s="232">
        <f>ROUND(E39*U39,2)</f>
        <v>0</v>
      </c>
      <c r="W39" s="232"/>
      <c r="X39" s="232" t="s">
        <v>180</v>
      </c>
      <c r="Y39" s="213"/>
      <c r="Z39" s="213"/>
      <c r="AA39" s="213"/>
      <c r="AB39" s="213"/>
      <c r="AC39" s="213"/>
      <c r="AD39" s="213"/>
      <c r="AE39" s="213"/>
      <c r="AF39" s="213"/>
      <c r="AG39" s="213" t="s">
        <v>194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x14ac:dyDescent="0.2">
      <c r="A40" s="237" t="s">
        <v>174</v>
      </c>
      <c r="B40" s="238" t="s">
        <v>124</v>
      </c>
      <c r="C40" s="258" t="s">
        <v>125</v>
      </c>
      <c r="D40" s="239"/>
      <c r="E40" s="240"/>
      <c r="F40" s="241"/>
      <c r="G40" s="242">
        <f>SUMIF(AG41:AG42,"&lt;&gt;NOR",G41:G42)</f>
        <v>0</v>
      </c>
      <c r="H40" s="236"/>
      <c r="I40" s="236">
        <f>SUM(I41:I42)</f>
        <v>0</v>
      </c>
      <c r="J40" s="236"/>
      <c r="K40" s="236">
        <f>SUM(K41:K42)</f>
        <v>0</v>
      </c>
      <c r="L40" s="236"/>
      <c r="M40" s="236">
        <f>SUM(M41:M42)</f>
        <v>0</v>
      </c>
      <c r="N40" s="236"/>
      <c r="O40" s="236">
        <f>SUM(O41:O42)</f>
        <v>0</v>
      </c>
      <c r="P40" s="236"/>
      <c r="Q40" s="236">
        <f>SUM(Q41:Q42)</f>
        <v>0</v>
      </c>
      <c r="R40" s="236"/>
      <c r="S40" s="236"/>
      <c r="T40" s="236"/>
      <c r="U40" s="236"/>
      <c r="V40" s="236">
        <f>SUM(V41:V42)</f>
        <v>0</v>
      </c>
      <c r="W40" s="236"/>
      <c r="X40" s="236"/>
      <c r="AG40" t="s">
        <v>175</v>
      </c>
    </row>
    <row r="41" spans="1:60" ht="22.5" outlineLevel="1" x14ac:dyDescent="0.2">
      <c r="A41" s="249">
        <v>14</v>
      </c>
      <c r="B41" s="250" t="s">
        <v>236</v>
      </c>
      <c r="C41" s="261" t="s">
        <v>244</v>
      </c>
      <c r="D41" s="251" t="s">
        <v>238</v>
      </c>
      <c r="E41" s="252">
        <v>10</v>
      </c>
      <c r="F41" s="253"/>
      <c r="G41" s="254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/>
      <c r="S41" s="232" t="s">
        <v>239</v>
      </c>
      <c r="T41" s="232" t="s">
        <v>240</v>
      </c>
      <c r="U41" s="232">
        <v>0</v>
      </c>
      <c r="V41" s="232">
        <f>ROUND(E41*U41,2)</f>
        <v>0</v>
      </c>
      <c r="W41" s="232"/>
      <c r="X41" s="232" t="s">
        <v>245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246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49">
        <v>15</v>
      </c>
      <c r="B42" s="250" t="s">
        <v>241</v>
      </c>
      <c r="C42" s="261" t="s">
        <v>247</v>
      </c>
      <c r="D42" s="251" t="s">
        <v>243</v>
      </c>
      <c r="E42" s="252">
        <v>1</v>
      </c>
      <c r="F42" s="253"/>
      <c r="G42" s="254">
        <f>ROUND(E42*F42,2)</f>
        <v>0</v>
      </c>
      <c r="H42" s="233"/>
      <c r="I42" s="232">
        <f>ROUND(E42*H42,2)</f>
        <v>0</v>
      </c>
      <c r="J42" s="233"/>
      <c r="K42" s="232">
        <f>ROUND(E42*J42,2)</f>
        <v>0</v>
      </c>
      <c r="L42" s="232">
        <v>21</v>
      </c>
      <c r="M42" s="232">
        <f>G42*(1+L42/100)</f>
        <v>0</v>
      </c>
      <c r="N42" s="232">
        <v>0</v>
      </c>
      <c r="O42" s="232">
        <f>ROUND(E42*N42,2)</f>
        <v>0</v>
      </c>
      <c r="P42" s="232">
        <v>0</v>
      </c>
      <c r="Q42" s="232">
        <f>ROUND(E42*P42,2)</f>
        <v>0</v>
      </c>
      <c r="R42" s="232"/>
      <c r="S42" s="232" t="s">
        <v>239</v>
      </c>
      <c r="T42" s="232" t="s">
        <v>240</v>
      </c>
      <c r="U42" s="232">
        <v>0</v>
      </c>
      <c r="V42" s="232">
        <f>ROUND(E42*U42,2)</f>
        <v>0</v>
      </c>
      <c r="W42" s="232"/>
      <c r="X42" s="232" t="s">
        <v>245</v>
      </c>
      <c r="Y42" s="213"/>
      <c r="Z42" s="213"/>
      <c r="AA42" s="213"/>
      <c r="AB42" s="213"/>
      <c r="AC42" s="213"/>
      <c r="AD42" s="213"/>
      <c r="AE42" s="213"/>
      <c r="AF42" s="213"/>
      <c r="AG42" s="213" t="s">
        <v>246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x14ac:dyDescent="0.2">
      <c r="A43" s="237" t="s">
        <v>174</v>
      </c>
      <c r="B43" s="238" t="s">
        <v>126</v>
      </c>
      <c r="C43" s="258" t="s">
        <v>127</v>
      </c>
      <c r="D43" s="239"/>
      <c r="E43" s="240"/>
      <c r="F43" s="241"/>
      <c r="G43" s="242">
        <f>SUMIF(AG44:AG45,"&lt;&gt;NOR",G44:G45)</f>
        <v>0</v>
      </c>
      <c r="H43" s="236"/>
      <c r="I43" s="236">
        <f>SUM(I44:I45)</f>
        <v>0</v>
      </c>
      <c r="J43" s="236"/>
      <c r="K43" s="236">
        <f>SUM(K44:K45)</f>
        <v>0</v>
      </c>
      <c r="L43" s="236"/>
      <c r="M43" s="236">
        <f>SUM(M44:M45)</f>
        <v>0</v>
      </c>
      <c r="N43" s="236"/>
      <c r="O43" s="236">
        <f>SUM(O44:O45)</f>
        <v>0</v>
      </c>
      <c r="P43" s="236"/>
      <c r="Q43" s="236">
        <f>SUM(Q44:Q45)</f>
        <v>0</v>
      </c>
      <c r="R43" s="236"/>
      <c r="S43" s="236"/>
      <c r="T43" s="236"/>
      <c r="U43" s="236"/>
      <c r="V43" s="236">
        <f>SUM(V44:V45)</f>
        <v>0</v>
      </c>
      <c r="W43" s="236"/>
      <c r="X43" s="236"/>
      <c r="AG43" t="s">
        <v>175</v>
      </c>
    </row>
    <row r="44" spans="1:60" ht="22.5" outlineLevel="1" x14ac:dyDescent="0.2">
      <c r="A44" s="249">
        <v>16</v>
      </c>
      <c r="B44" s="250" t="s">
        <v>236</v>
      </c>
      <c r="C44" s="261" t="s">
        <v>248</v>
      </c>
      <c r="D44" s="251" t="s">
        <v>238</v>
      </c>
      <c r="E44" s="252">
        <v>10</v>
      </c>
      <c r="F44" s="253"/>
      <c r="G44" s="254">
        <f>ROUND(E44*F44,2)</f>
        <v>0</v>
      </c>
      <c r="H44" s="233"/>
      <c r="I44" s="232">
        <f>ROUND(E44*H44,2)</f>
        <v>0</v>
      </c>
      <c r="J44" s="233"/>
      <c r="K44" s="232">
        <f>ROUND(E44*J44,2)</f>
        <v>0</v>
      </c>
      <c r="L44" s="232">
        <v>21</v>
      </c>
      <c r="M44" s="232">
        <f>G44*(1+L44/100)</f>
        <v>0</v>
      </c>
      <c r="N44" s="232">
        <v>0</v>
      </c>
      <c r="O44" s="232">
        <f>ROUND(E44*N44,2)</f>
        <v>0</v>
      </c>
      <c r="P44" s="232">
        <v>0</v>
      </c>
      <c r="Q44" s="232">
        <f>ROUND(E44*P44,2)</f>
        <v>0</v>
      </c>
      <c r="R44" s="232"/>
      <c r="S44" s="232" t="s">
        <v>239</v>
      </c>
      <c r="T44" s="232" t="s">
        <v>240</v>
      </c>
      <c r="U44" s="232">
        <v>0</v>
      </c>
      <c r="V44" s="232">
        <f>ROUND(E44*U44,2)</f>
        <v>0</v>
      </c>
      <c r="W44" s="232"/>
      <c r="X44" s="232" t="s">
        <v>245</v>
      </c>
      <c r="Y44" s="213"/>
      <c r="Z44" s="213"/>
      <c r="AA44" s="213"/>
      <c r="AB44" s="213"/>
      <c r="AC44" s="213"/>
      <c r="AD44" s="213"/>
      <c r="AE44" s="213"/>
      <c r="AF44" s="213"/>
      <c r="AG44" s="213" t="s">
        <v>246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49">
        <v>17</v>
      </c>
      <c r="B45" s="250" t="s">
        <v>241</v>
      </c>
      <c r="C45" s="261" t="s">
        <v>249</v>
      </c>
      <c r="D45" s="251" t="s">
        <v>243</v>
      </c>
      <c r="E45" s="252">
        <v>1</v>
      </c>
      <c r="F45" s="253"/>
      <c r="G45" s="254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/>
      <c r="S45" s="232" t="s">
        <v>239</v>
      </c>
      <c r="T45" s="232" t="s">
        <v>240</v>
      </c>
      <c r="U45" s="232">
        <v>0</v>
      </c>
      <c r="V45" s="232">
        <f>ROUND(E45*U45,2)</f>
        <v>0</v>
      </c>
      <c r="W45" s="232"/>
      <c r="X45" s="232" t="s">
        <v>245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246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x14ac:dyDescent="0.2">
      <c r="A46" s="237" t="s">
        <v>174</v>
      </c>
      <c r="B46" s="238" t="s">
        <v>128</v>
      </c>
      <c r="C46" s="258" t="s">
        <v>129</v>
      </c>
      <c r="D46" s="239"/>
      <c r="E46" s="240"/>
      <c r="F46" s="241"/>
      <c r="G46" s="242">
        <f>SUMIF(AG47:AG48,"&lt;&gt;NOR",G47:G48)</f>
        <v>0</v>
      </c>
      <c r="H46" s="236"/>
      <c r="I46" s="236">
        <f>SUM(I47:I48)</f>
        <v>0</v>
      </c>
      <c r="J46" s="236"/>
      <c r="K46" s="236">
        <f>SUM(K47:K48)</f>
        <v>0</v>
      </c>
      <c r="L46" s="236"/>
      <c r="M46" s="236">
        <f>SUM(M47:M48)</f>
        <v>0</v>
      </c>
      <c r="N46" s="236"/>
      <c r="O46" s="236">
        <f>SUM(O47:O48)</f>
        <v>0</v>
      </c>
      <c r="P46" s="236"/>
      <c r="Q46" s="236">
        <f>SUM(Q47:Q48)</f>
        <v>52.44</v>
      </c>
      <c r="R46" s="236"/>
      <c r="S46" s="236"/>
      <c r="T46" s="236"/>
      <c r="U46" s="236"/>
      <c r="V46" s="236">
        <f>SUM(V47:V48)</f>
        <v>314.64</v>
      </c>
      <c r="W46" s="236"/>
      <c r="X46" s="236"/>
      <c r="AG46" t="s">
        <v>175</v>
      </c>
    </row>
    <row r="47" spans="1:60" ht="22.5" outlineLevel="1" x14ac:dyDescent="0.2">
      <c r="A47" s="243">
        <v>18</v>
      </c>
      <c r="B47" s="244" t="s">
        <v>250</v>
      </c>
      <c r="C47" s="259" t="s">
        <v>251</v>
      </c>
      <c r="D47" s="245" t="s">
        <v>220</v>
      </c>
      <c r="E47" s="246">
        <v>5244</v>
      </c>
      <c r="F47" s="247"/>
      <c r="G47" s="248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0.01</v>
      </c>
      <c r="Q47" s="232">
        <f>ROUND(E47*P47,2)</f>
        <v>52.44</v>
      </c>
      <c r="R47" s="232"/>
      <c r="S47" s="232" t="s">
        <v>179</v>
      </c>
      <c r="T47" s="232" t="s">
        <v>179</v>
      </c>
      <c r="U47" s="232">
        <v>0.06</v>
      </c>
      <c r="V47" s="232">
        <f>ROUND(E47*U47,2)</f>
        <v>314.64</v>
      </c>
      <c r="W47" s="232"/>
      <c r="X47" s="232" t="s">
        <v>180</v>
      </c>
      <c r="Y47" s="213"/>
      <c r="Z47" s="213"/>
      <c r="AA47" s="213"/>
      <c r="AB47" s="213"/>
      <c r="AC47" s="213"/>
      <c r="AD47" s="213"/>
      <c r="AE47" s="213"/>
      <c r="AF47" s="213"/>
      <c r="AG47" s="213" t="s">
        <v>181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30"/>
      <c r="B48" s="231"/>
      <c r="C48" s="260" t="s">
        <v>437</v>
      </c>
      <c r="D48" s="234"/>
      <c r="E48" s="235">
        <v>5244</v>
      </c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13"/>
      <c r="Z48" s="213"/>
      <c r="AA48" s="213"/>
      <c r="AB48" s="213"/>
      <c r="AC48" s="213"/>
      <c r="AD48" s="213"/>
      <c r="AE48" s="213"/>
      <c r="AF48" s="213"/>
      <c r="AG48" s="213" t="s">
        <v>183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x14ac:dyDescent="0.2">
      <c r="A49" s="237" t="s">
        <v>174</v>
      </c>
      <c r="B49" s="238" t="s">
        <v>142</v>
      </c>
      <c r="C49" s="258" t="s">
        <v>143</v>
      </c>
      <c r="D49" s="239"/>
      <c r="E49" s="240"/>
      <c r="F49" s="241"/>
      <c r="G49" s="242">
        <f>SUMIF(AG50:AG50,"&lt;&gt;NOR",G50:G50)</f>
        <v>0</v>
      </c>
      <c r="H49" s="236"/>
      <c r="I49" s="236">
        <f>SUM(I50:I50)</f>
        <v>0</v>
      </c>
      <c r="J49" s="236"/>
      <c r="K49" s="236">
        <f>SUM(K50:K50)</f>
        <v>0</v>
      </c>
      <c r="L49" s="236"/>
      <c r="M49" s="236">
        <f>SUM(M50:M50)</f>
        <v>0</v>
      </c>
      <c r="N49" s="236"/>
      <c r="O49" s="236">
        <f>SUM(O50:O50)</f>
        <v>0</v>
      </c>
      <c r="P49" s="236"/>
      <c r="Q49" s="236">
        <f>SUM(Q50:Q50)</f>
        <v>0</v>
      </c>
      <c r="R49" s="236"/>
      <c r="S49" s="236"/>
      <c r="T49" s="236"/>
      <c r="U49" s="236"/>
      <c r="V49" s="236">
        <f>SUM(V50:V50)</f>
        <v>0</v>
      </c>
      <c r="W49" s="236"/>
      <c r="X49" s="236"/>
      <c r="AG49" t="s">
        <v>175</v>
      </c>
    </row>
    <row r="50" spans="1:60" ht="22.5" outlineLevel="1" x14ac:dyDescent="0.2">
      <c r="A50" s="249">
        <v>19</v>
      </c>
      <c r="B50" s="250" t="s">
        <v>262</v>
      </c>
      <c r="C50" s="261" t="s">
        <v>263</v>
      </c>
      <c r="D50" s="251" t="s">
        <v>243</v>
      </c>
      <c r="E50" s="252">
        <v>1</v>
      </c>
      <c r="F50" s="253"/>
      <c r="G50" s="254">
        <f>ROUND(E50*F50,2)</f>
        <v>0</v>
      </c>
      <c r="H50" s="233"/>
      <c r="I50" s="232">
        <f>ROUND(E50*H50,2)</f>
        <v>0</v>
      </c>
      <c r="J50" s="233"/>
      <c r="K50" s="232">
        <f>ROUND(E50*J50,2)</f>
        <v>0</v>
      </c>
      <c r="L50" s="232">
        <v>21</v>
      </c>
      <c r="M50" s="232">
        <f>G50*(1+L50/100)</f>
        <v>0</v>
      </c>
      <c r="N50" s="232">
        <v>0</v>
      </c>
      <c r="O50" s="232">
        <f>ROUND(E50*N50,2)</f>
        <v>0</v>
      </c>
      <c r="P50" s="232">
        <v>0</v>
      </c>
      <c r="Q50" s="232">
        <f>ROUND(E50*P50,2)</f>
        <v>0</v>
      </c>
      <c r="R50" s="232"/>
      <c r="S50" s="232" t="s">
        <v>239</v>
      </c>
      <c r="T50" s="232" t="s">
        <v>240</v>
      </c>
      <c r="U50" s="232">
        <v>0</v>
      </c>
      <c r="V50" s="232">
        <f>ROUND(E50*U50,2)</f>
        <v>0</v>
      </c>
      <c r="W50" s="232"/>
      <c r="X50" s="232" t="s">
        <v>180</v>
      </c>
      <c r="Y50" s="213"/>
      <c r="Z50" s="213"/>
      <c r="AA50" s="213"/>
      <c r="AB50" s="213"/>
      <c r="AC50" s="213"/>
      <c r="AD50" s="213"/>
      <c r="AE50" s="213"/>
      <c r="AF50" s="213"/>
      <c r="AG50" s="213" t="s">
        <v>264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x14ac:dyDescent="0.2">
      <c r="A51" s="237" t="s">
        <v>174</v>
      </c>
      <c r="B51" s="238" t="s">
        <v>144</v>
      </c>
      <c r="C51" s="258" t="s">
        <v>145</v>
      </c>
      <c r="D51" s="239"/>
      <c r="E51" s="240"/>
      <c r="F51" s="241"/>
      <c r="G51" s="242">
        <f>SUMIF(AG52:AG62,"&lt;&gt;NOR",G52:G62)</f>
        <v>0</v>
      </c>
      <c r="H51" s="236"/>
      <c r="I51" s="236">
        <f>SUM(I52:I62)</f>
        <v>0</v>
      </c>
      <c r="J51" s="236"/>
      <c r="K51" s="236">
        <f>SUM(K52:K62)</f>
        <v>0</v>
      </c>
      <c r="L51" s="236"/>
      <c r="M51" s="236">
        <f>SUM(M52:M62)</f>
        <v>0</v>
      </c>
      <c r="N51" s="236"/>
      <c r="O51" s="236">
        <f>SUM(O52:O62)</f>
        <v>0</v>
      </c>
      <c r="P51" s="236"/>
      <c r="Q51" s="236">
        <f>SUM(Q52:Q62)</f>
        <v>0</v>
      </c>
      <c r="R51" s="236"/>
      <c r="S51" s="236"/>
      <c r="T51" s="236"/>
      <c r="U51" s="236"/>
      <c r="V51" s="236">
        <f>SUM(V52:V62)</f>
        <v>0</v>
      </c>
      <c r="W51" s="236"/>
      <c r="X51" s="236"/>
      <c r="AG51" t="s">
        <v>175</v>
      </c>
    </row>
    <row r="52" spans="1:60" outlineLevel="1" x14ac:dyDescent="0.2">
      <c r="A52" s="243">
        <v>20</v>
      </c>
      <c r="B52" s="244" t="s">
        <v>265</v>
      </c>
      <c r="C52" s="259" t="s">
        <v>266</v>
      </c>
      <c r="D52" s="245" t="s">
        <v>202</v>
      </c>
      <c r="E52" s="246">
        <v>5</v>
      </c>
      <c r="F52" s="247"/>
      <c r="G52" s="248">
        <f>ROUND(E52*F52,2)</f>
        <v>0</v>
      </c>
      <c r="H52" s="233"/>
      <c r="I52" s="232">
        <f>ROUND(E52*H52,2)</f>
        <v>0</v>
      </c>
      <c r="J52" s="233"/>
      <c r="K52" s="232">
        <f>ROUND(E52*J52,2)</f>
        <v>0</v>
      </c>
      <c r="L52" s="232">
        <v>21</v>
      </c>
      <c r="M52" s="232">
        <f>G52*(1+L52/100)</f>
        <v>0</v>
      </c>
      <c r="N52" s="232">
        <v>0</v>
      </c>
      <c r="O52" s="232">
        <f>ROUND(E52*N52,2)</f>
        <v>0</v>
      </c>
      <c r="P52" s="232">
        <v>0</v>
      </c>
      <c r="Q52" s="232">
        <f>ROUND(E52*P52,2)</f>
        <v>0</v>
      </c>
      <c r="R52" s="232"/>
      <c r="S52" s="232" t="s">
        <v>239</v>
      </c>
      <c r="T52" s="232" t="s">
        <v>240</v>
      </c>
      <c r="U52" s="232">
        <v>0</v>
      </c>
      <c r="V52" s="232">
        <f>ROUND(E52*U52,2)</f>
        <v>0</v>
      </c>
      <c r="W52" s="232"/>
      <c r="X52" s="232" t="s">
        <v>180</v>
      </c>
      <c r="Y52" s="213"/>
      <c r="Z52" s="213"/>
      <c r="AA52" s="213"/>
      <c r="AB52" s="213"/>
      <c r="AC52" s="213"/>
      <c r="AD52" s="213"/>
      <c r="AE52" s="213"/>
      <c r="AF52" s="213"/>
      <c r="AG52" s="213" t="s">
        <v>181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30"/>
      <c r="B53" s="231"/>
      <c r="C53" s="262" t="s">
        <v>267</v>
      </c>
      <c r="D53" s="255"/>
      <c r="E53" s="255"/>
      <c r="F53" s="255"/>
      <c r="G53" s="255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13"/>
      <c r="Z53" s="213"/>
      <c r="AA53" s="213"/>
      <c r="AB53" s="213"/>
      <c r="AC53" s="213"/>
      <c r="AD53" s="213"/>
      <c r="AE53" s="213"/>
      <c r="AF53" s="213"/>
      <c r="AG53" s="213" t="s">
        <v>196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43">
        <v>21</v>
      </c>
      <c r="B54" s="244" t="s">
        <v>268</v>
      </c>
      <c r="C54" s="259" t="s">
        <v>269</v>
      </c>
      <c r="D54" s="245" t="s">
        <v>202</v>
      </c>
      <c r="E54" s="246">
        <v>1426.0360000000001</v>
      </c>
      <c r="F54" s="247"/>
      <c r="G54" s="248">
        <f>ROUND(E54*F54,2)</f>
        <v>0</v>
      </c>
      <c r="H54" s="233"/>
      <c r="I54" s="232">
        <f>ROUND(E54*H54,2)</f>
        <v>0</v>
      </c>
      <c r="J54" s="233"/>
      <c r="K54" s="232">
        <f>ROUND(E54*J54,2)</f>
        <v>0</v>
      </c>
      <c r="L54" s="232">
        <v>21</v>
      </c>
      <c r="M54" s="232">
        <f>G54*(1+L54/100)</f>
        <v>0</v>
      </c>
      <c r="N54" s="232">
        <v>0</v>
      </c>
      <c r="O54" s="232">
        <f>ROUND(E54*N54,2)</f>
        <v>0</v>
      </c>
      <c r="P54" s="232">
        <v>0</v>
      </c>
      <c r="Q54" s="232">
        <f>ROUND(E54*P54,2)</f>
        <v>0</v>
      </c>
      <c r="R54" s="232"/>
      <c r="S54" s="232" t="s">
        <v>239</v>
      </c>
      <c r="T54" s="232" t="s">
        <v>240</v>
      </c>
      <c r="U54" s="232">
        <v>0</v>
      </c>
      <c r="V54" s="232">
        <f>ROUND(E54*U54,2)</f>
        <v>0</v>
      </c>
      <c r="W54" s="232"/>
      <c r="X54" s="232" t="s">
        <v>180</v>
      </c>
      <c r="Y54" s="213"/>
      <c r="Z54" s="213"/>
      <c r="AA54" s="213"/>
      <c r="AB54" s="213"/>
      <c r="AC54" s="213"/>
      <c r="AD54" s="213"/>
      <c r="AE54" s="213"/>
      <c r="AF54" s="213"/>
      <c r="AG54" s="213" t="s">
        <v>181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30"/>
      <c r="B55" s="231"/>
      <c r="C55" s="262" t="s">
        <v>270</v>
      </c>
      <c r="D55" s="255"/>
      <c r="E55" s="255"/>
      <c r="F55" s="255"/>
      <c r="G55" s="255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  <c r="X55" s="232"/>
      <c r="Y55" s="213"/>
      <c r="Z55" s="213"/>
      <c r="AA55" s="213"/>
      <c r="AB55" s="213"/>
      <c r="AC55" s="213"/>
      <c r="AD55" s="213"/>
      <c r="AE55" s="213"/>
      <c r="AF55" s="213"/>
      <c r="AG55" s="213" t="s">
        <v>196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43">
        <v>22</v>
      </c>
      <c r="B56" s="244" t="s">
        <v>272</v>
      </c>
      <c r="C56" s="259" t="s">
        <v>273</v>
      </c>
      <c r="D56" s="245" t="s">
        <v>202</v>
      </c>
      <c r="E56" s="246">
        <v>275.85599999999999</v>
      </c>
      <c r="F56" s="247"/>
      <c r="G56" s="248">
        <f>ROUND(E56*F56,2)</f>
        <v>0</v>
      </c>
      <c r="H56" s="233"/>
      <c r="I56" s="232">
        <f>ROUND(E56*H56,2)</f>
        <v>0</v>
      </c>
      <c r="J56" s="233"/>
      <c r="K56" s="232">
        <f>ROUND(E56*J56,2)</f>
        <v>0</v>
      </c>
      <c r="L56" s="232">
        <v>21</v>
      </c>
      <c r="M56" s="232">
        <f>G56*(1+L56/100)</f>
        <v>0</v>
      </c>
      <c r="N56" s="232">
        <v>0</v>
      </c>
      <c r="O56" s="232">
        <f>ROUND(E56*N56,2)</f>
        <v>0</v>
      </c>
      <c r="P56" s="232">
        <v>0</v>
      </c>
      <c r="Q56" s="232">
        <f>ROUND(E56*P56,2)</f>
        <v>0</v>
      </c>
      <c r="R56" s="232"/>
      <c r="S56" s="232" t="s">
        <v>239</v>
      </c>
      <c r="T56" s="232" t="s">
        <v>240</v>
      </c>
      <c r="U56" s="232">
        <v>0</v>
      </c>
      <c r="V56" s="232">
        <f>ROUND(E56*U56,2)</f>
        <v>0</v>
      </c>
      <c r="W56" s="232"/>
      <c r="X56" s="232" t="s">
        <v>180</v>
      </c>
      <c r="Y56" s="213"/>
      <c r="Z56" s="213"/>
      <c r="AA56" s="213"/>
      <c r="AB56" s="213"/>
      <c r="AC56" s="213"/>
      <c r="AD56" s="213"/>
      <c r="AE56" s="213"/>
      <c r="AF56" s="213"/>
      <c r="AG56" s="213" t="s">
        <v>181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30"/>
      <c r="B57" s="231"/>
      <c r="C57" s="262" t="s">
        <v>270</v>
      </c>
      <c r="D57" s="255"/>
      <c r="E57" s="255"/>
      <c r="F57" s="255"/>
      <c r="G57" s="255"/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13"/>
      <c r="Z57" s="213"/>
      <c r="AA57" s="213"/>
      <c r="AB57" s="213"/>
      <c r="AC57" s="213"/>
      <c r="AD57" s="213"/>
      <c r="AE57" s="213"/>
      <c r="AF57" s="213"/>
      <c r="AG57" s="213" t="s">
        <v>196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43">
        <v>23</v>
      </c>
      <c r="B58" s="244" t="s">
        <v>274</v>
      </c>
      <c r="C58" s="259" t="s">
        <v>275</v>
      </c>
      <c r="D58" s="245" t="s">
        <v>202</v>
      </c>
      <c r="E58" s="246">
        <v>52.44</v>
      </c>
      <c r="F58" s="247"/>
      <c r="G58" s="248">
        <f>ROUND(E58*F58,2)</f>
        <v>0</v>
      </c>
      <c r="H58" s="233"/>
      <c r="I58" s="232">
        <f>ROUND(E58*H58,2)</f>
        <v>0</v>
      </c>
      <c r="J58" s="233"/>
      <c r="K58" s="232">
        <f>ROUND(E58*J58,2)</f>
        <v>0</v>
      </c>
      <c r="L58" s="232">
        <v>21</v>
      </c>
      <c r="M58" s="232">
        <f>G58*(1+L58/100)</f>
        <v>0</v>
      </c>
      <c r="N58" s="232">
        <v>0</v>
      </c>
      <c r="O58" s="232">
        <f>ROUND(E58*N58,2)</f>
        <v>0</v>
      </c>
      <c r="P58" s="232">
        <v>0</v>
      </c>
      <c r="Q58" s="232">
        <f>ROUND(E58*P58,2)</f>
        <v>0</v>
      </c>
      <c r="R58" s="232"/>
      <c r="S58" s="232" t="s">
        <v>239</v>
      </c>
      <c r="T58" s="232" t="s">
        <v>240</v>
      </c>
      <c r="U58" s="232">
        <v>0</v>
      </c>
      <c r="V58" s="232">
        <f>ROUND(E58*U58,2)</f>
        <v>0</v>
      </c>
      <c r="W58" s="232"/>
      <c r="X58" s="232" t="s">
        <v>180</v>
      </c>
      <c r="Y58" s="213"/>
      <c r="Z58" s="213"/>
      <c r="AA58" s="213"/>
      <c r="AB58" s="213"/>
      <c r="AC58" s="213"/>
      <c r="AD58" s="213"/>
      <c r="AE58" s="213"/>
      <c r="AF58" s="213"/>
      <c r="AG58" s="213" t="s">
        <v>181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30"/>
      <c r="B59" s="231"/>
      <c r="C59" s="262" t="s">
        <v>270</v>
      </c>
      <c r="D59" s="255"/>
      <c r="E59" s="255"/>
      <c r="F59" s="255"/>
      <c r="G59" s="255"/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13"/>
      <c r="Z59" s="213"/>
      <c r="AA59" s="213"/>
      <c r="AB59" s="213"/>
      <c r="AC59" s="213"/>
      <c r="AD59" s="213"/>
      <c r="AE59" s="213"/>
      <c r="AF59" s="213"/>
      <c r="AG59" s="213" t="s">
        <v>196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43">
        <v>24</v>
      </c>
      <c r="B60" s="244" t="s">
        <v>276</v>
      </c>
      <c r="C60" s="259" t="s">
        <v>277</v>
      </c>
      <c r="D60" s="245" t="s">
        <v>202</v>
      </c>
      <c r="E60" s="246">
        <v>966.45100000000002</v>
      </c>
      <c r="F60" s="247"/>
      <c r="G60" s="248">
        <f>ROUND(E60*F60,2)</f>
        <v>0</v>
      </c>
      <c r="H60" s="233"/>
      <c r="I60" s="232">
        <f>ROUND(E60*H60,2)</f>
        <v>0</v>
      </c>
      <c r="J60" s="233"/>
      <c r="K60" s="232">
        <f>ROUND(E60*J60,2)</f>
        <v>0</v>
      </c>
      <c r="L60" s="232">
        <v>21</v>
      </c>
      <c r="M60" s="232">
        <f>G60*(1+L60/100)</f>
        <v>0</v>
      </c>
      <c r="N60" s="232">
        <v>0</v>
      </c>
      <c r="O60" s="232">
        <f>ROUND(E60*N60,2)</f>
        <v>0</v>
      </c>
      <c r="P60" s="232">
        <v>0</v>
      </c>
      <c r="Q60" s="232">
        <f>ROUND(E60*P60,2)</f>
        <v>0</v>
      </c>
      <c r="R60" s="232"/>
      <c r="S60" s="232" t="s">
        <v>239</v>
      </c>
      <c r="T60" s="232" t="s">
        <v>240</v>
      </c>
      <c r="U60" s="232">
        <v>0</v>
      </c>
      <c r="V60" s="232">
        <f>ROUND(E60*U60,2)</f>
        <v>0</v>
      </c>
      <c r="W60" s="232"/>
      <c r="X60" s="232" t="s">
        <v>180</v>
      </c>
      <c r="Y60" s="213"/>
      <c r="Z60" s="213"/>
      <c r="AA60" s="213"/>
      <c r="AB60" s="213"/>
      <c r="AC60" s="213"/>
      <c r="AD60" s="213"/>
      <c r="AE60" s="213"/>
      <c r="AF60" s="213"/>
      <c r="AG60" s="213" t="s">
        <v>181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30"/>
      <c r="B61" s="231"/>
      <c r="C61" s="262" t="s">
        <v>270</v>
      </c>
      <c r="D61" s="255"/>
      <c r="E61" s="255"/>
      <c r="F61" s="255"/>
      <c r="G61" s="255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13"/>
      <c r="Z61" s="213"/>
      <c r="AA61" s="213"/>
      <c r="AB61" s="213"/>
      <c r="AC61" s="213"/>
      <c r="AD61" s="213"/>
      <c r="AE61" s="213"/>
      <c r="AF61" s="213"/>
      <c r="AG61" s="213" t="s">
        <v>196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30"/>
      <c r="B62" s="231"/>
      <c r="C62" s="260" t="s">
        <v>438</v>
      </c>
      <c r="D62" s="234"/>
      <c r="E62" s="235">
        <v>966.45100000000002</v>
      </c>
      <c r="F62" s="232"/>
      <c r="G62" s="232"/>
      <c r="H62" s="232"/>
      <c r="I62" s="232"/>
      <c r="J62" s="232"/>
      <c r="K62" s="232"/>
      <c r="L62" s="232"/>
      <c r="M62" s="232"/>
      <c r="N62" s="232"/>
      <c r="O62" s="232"/>
      <c r="P62" s="232"/>
      <c r="Q62" s="232"/>
      <c r="R62" s="232"/>
      <c r="S62" s="232"/>
      <c r="T62" s="232"/>
      <c r="U62" s="232"/>
      <c r="V62" s="232"/>
      <c r="W62" s="232"/>
      <c r="X62" s="232"/>
      <c r="Y62" s="213"/>
      <c r="Z62" s="213"/>
      <c r="AA62" s="213"/>
      <c r="AB62" s="213"/>
      <c r="AC62" s="213"/>
      <c r="AD62" s="213"/>
      <c r="AE62" s="213"/>
      <c r="AF62" s="213"/>
      <c r="AG62" s="213" t="s">
        <v>183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x14ac:dyDescent="0.2">
      <c r="A63" s="3"/>
      <c r="B63" s="4"/>
      <c r="C63" s="263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AE63">
        <v>15</v>
      </c>
      <c r="AF63">
        <v>21</v>
      </c>
      <c r="AG63" t="s">
        <v>161</v>
      </c>
    </row>
    <row r="64" spans="1:60" x14ac:dyDescent="0.2">
      <c r="A64" s="216"/>
      <c r="B64" s="217" t="s">
        <v>31</v>
      </c>
      <c r="C64" s="264"/>
      <c r="D64" s="218"/>
      <c r="E64" s="219"/>
      <c r="F64" s="219"/>
      <c r="G64" s="257">
        <f>G8+G22+G26+G35+G37+G40+G43+G46+G49+G51</f>
        <v>0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AE64">
        <f>SUMIF(L7:L62,AE63,G7:G62)</f>
        <v>0</v>
      </c>
      <c r="AF64">
        <f>SUMIF(L7:L62,AF63,G7:G62)</f>
        <v>0</v>
      </c>
      <c r="AG64" t="s">
        <v>278</v>
      </c>
    </row>
    <row r="65" spans="1:33" x14ac:dyDescent="0.2">
      <c r="A65" s="3"/>
      <c r="B65" s="4"/>
      <c r="C65" s="263"/>
      <c r="D65" s="6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33" x14ac:dyDescent="0.2">
      <c r="A66" s="3"/>
      <c r="B66" s="4"/>
      <c r="C66" s="263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33" x14ac:dyDescent="0.2">
      <c r="A67" s="220" t="s">
        <v>279</v>
      </c>
      <c r="B67" s="220"/>
      <c r="C67" s="265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33" x14ac:dyDescent="0.2">
      <c r="A68" s="221"/>
      <c r="B68" s="222"/>
      <c r="C68" s="266"/>
      <c r="D68" s="222"/>
      <c r="E68" s="222"/>
      <c r="F68" s="222"/>
      <c r="G68" s="22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AG68" t="s">
        <v>280</v>
      </c>
    </row>
    <row r="69" spans="1:33" x14ac:dyDescent="0.2">
      <c r="A69" s="224"/>
      <c r="B69" s="225"/>
      <c r="C69" s="267"/>
      <c r="D69" s="225"/>
      <c r="E69" s="225"/>
      <c r="F69" s="225"/>
      <c r="G69" s="226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33" x14ac:dyDescent="0.2">
      <c r="A70" s="224"/>
      <c r="B70" s="225"/>
      <c r="C70" s="267"/>
      <c r="D70" s="225"/>
      <c r="E70" s="225"/>
      <c r="F70" s="225"/>
      <c r="G70" s="226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33" x14ac:dyDescent="0.2">
      <c r="A71" s="224"/>
      <c r="B71" s="225"/>
      <c r="C71" s="267"/>
      <c r="D71" s="225"/>
      <c r="E71" s="225"/>
      <c r="F71" s="225"/>
      <c r="G71" s="226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33" x14ac:dyDescent="0.2">
      <c r="A72" s="227"/>
      <c r="B72" s="228"/>
      <c r="C72" s="268"/>
      <c r="D72" s="228"/>
      <c r="E72" s="228"/>
      <c r="F72" s="228"/>
      <c r="G72" s="229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33" x14ac:dyDescent="0.2">
      <c r="A73" s="3"/>
      <c r="B73" s="4"/>
      <c r="C73" s="263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33" x14ac:dyDescent="0.2">
      <c r="C74" s="269"/>
      <c r="D74" s="10"/>
      <c r="AG74" t="s">
        <v>281</v>
      </c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5">
    <mergeCell ref="C53:G53"/>
    <mergeCell ref="C55:G55"/>
    <mergeCell ref="C57:G57"/>
    <mergeCell ref="C59:G59"/>
    <mergeCell ref="C61:G61"/>
    <mergeCell ref="A1:G1"/>
    <mergeCell ref="C2:G2"/>
    <mergeCell ref="C3:G3"/>
    <mergeCell ref="C4:G4"/>
    <mergeCell ref="A67:C67"/>
    <mergeCell ref="A68:G72"/>
    <mergeCell ref="C18:G18"/>
    <mergeCell ref="C24:G24"/>
    <mergeCell ref="C28:G28"/>
    <mergeCell ref="C32:G32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E751F-D0A6-442E-B865-1E6326814D1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84</v>
      </c>
      <c r="C3" s="202" t="s">
        <v>85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84</v>
      </c>
      <c r="C4" s="205" t="s">
        <v>85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SUMIF(AG9:AG19,"&lt;&gt;NOR",G9:G19)</f>
        <v>0</v>
      </c>
      <c r="H8" s="236"/>
      <c r="I8" s="236">
        <f>SUM(I9:I19)</f>
        <v>0</v>
      </c>
      <c r="J8" s="236"/>
      <c r="K8" s="236">
        <f>SUM(K9:K19)</f>
        <v>0</v>
      </c>
      <c r="L8" s="236"/>
      <c r="M8" s="236">
        <f>SUM(M9:M19)</f>
        <v>0</v>
      </c>
      <c r="N8" s="236"/>
      <c r="O8" s="236">
        <f>SUM(O9:O19)</f>
        <v>0</v>
      </c>
      <c r="P8" s="236"/>
      <c r="Q8" s="236">
        <f>SUM(Q9:Q19)</f>
        <v>673.56999999999994</v>
      </c>
      <c r="R8" s="236"/>
      <c r="S8" s="236"/>
      <c r="T8" s="236"/>
      <c r="U8" s="236"/>
      <c r="V8" s="236">
        <f>SUM(V9:V19)</f>
        <v>286.49</v>
      </c>
      <c r="W8" s="236"/>
      <c r="X8" s="236"/>
      <c r="AG8" t="s">
        <v>175</v>
      </c>
    </row>
    <row r="9" spans="1:60" outlineLevel="1" x14ac:dyDescent="0.2">
      <c r="A9" s="249">
        <v>1</v>
      </c>
      <c r="B9" s="250" t="s">
        <v>439</v>
      </c>
      <c r="C9" s="261" t="s">
        <v>440</v>
      </c>
      <c r="D9" s="251" t="s">
        <v>220</v>
      </c>
      <c r="E9" s="252">
        <v>420.68</v>
      </c>
      <c r="F9" s="253"/>
      <c r="G9" s="254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0.40799999999999997</v>
      </c>
      <c r="Q9" s="232">
        <f>ROUND(E9*P9,2)</f>
        <v>171.64</v>
      </c>
      <c r="R9" s="232"/>
      <c r="S9" s="232" t="s">
        <v>179</v>
      </c>
      <c r="T9" s="232" t="s">
        <v>179</v>
      </c>
      <c r="U9" s="232">
        <v>6.2E-2</v>
      </c>
      <c r="V9" s="232">
        <f>ROUND(E9*U9,2)</f>
        <v>26.08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43">
        <v>2</v>
      </c>
      <c r="B10" s="244" t="s">
        <v>187</v>
      </c>
      <c r="C10" s="259" t="s">
        <v>188</v>
      </c>
      <c r="D10" s="245" t="s">
        <v>178</v>
      </c>
      <c r="E10" s="246">
        <v>252.40799999999999</v>
      </c>
      <c r="F10" s="247"/>
      <c r="G10" s="248">
        <f>ROUND(E10*F10,2)</f>
        <v>0</v>
      </c>
      <c r="H10" s="233"/>
      <c r="I10" s="232">
        <f>ROUND(E10*H10,2)</f>
        <v>0</v>
      </c>
      <c r="J10" s="233"/>
      <c r="K10" s="232">
        <f>ROUND(E10*J10,2)</f>
        <v>0</v>
      </c>
      <c r="L10" s="232">
        <v>21</v>
      </c>
      <c r="M10" s="232">
        <f>G10*(1+L10/100)</f>
        <v>0</v>
      </c>
      <c r="N10" s="232">
        <v>0</v>
      </c>
      <c r="O10" s="232">
        <f>ROUND(E10*N10,2)</f>
        <v>0</v>
      </c>
      <c r="P10" s="232">
        <v>0</v>
      </c>
      <c r="Q10" s="232">
        <f>ROUND(E10*P10,2)</f>
        <v>0</v>
      </c>
      <c r="R10" s="232"/>
      <c r="S10" s="232" t="s">
        <v>179</v>
      </c>
      <c r="T10" s="232" t="s">
        <v>179</v>
      </c>
      <c r="U10" s="232">
        <v>0.434</v>
      </c>
      <c r="V10" s="232">
        <f>ROUND(E10*U10,2)</f>
        <v>109.55</v>
      </c>
      <c r="W10" s="232"/>
      <c r="X10" s="232" t="s">
        <v>180</v>
      </c>
      <c r="Y10" s="213"/>
      <c r="Z10" s="213"/>
      <c r="AA10" s="213"/>
      <c r="AB10" s="213"/>
      <c r="AC10" s="213"/>
      <c r="AD10" s="213"/>
      <c r="AE10" s="213"/>
      <c r="AF10" s="213"/>
      <c r="AG10" s="213" t="s">
        <v>181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0"/>
      <c r="B11" s="231"/>
      <c r="C11" s="260" t="s">
        <v>441</v>
      </c>
      <c r="D11" s="234"/>
      <c r="E11" s="235">
        <v>252.40799999999999</v>
      </c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13"/>
      <c r="Z11" s="213"/>
      <c r="AA11" s="213"/>
      <c r="AB11" s="213"/>
      <c r="AC11" s="213"/>
      <c r="AD11" s="213"/>
      <c r="AE11" s="213"/>
      <c r="AF11" s="213"/>
      <c r="AG11" s="213" t="s">
        <v>183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49">
        <v>3</v>
      </c>
      <c r="B12" s="250" t="s">
        <v>190</v>
      </c>
      <c r="C12" s="261" t="s">
        <v>191</v>
      </c>
      <c r="D12" s="251" t="s">
        <v>178</v>
      </c>
      <c r="E12" s="252">
        <v>252.40799999999999</v>
      </c>
      <c r="F12" s="253"/>
      <c r="G12" s="254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/>
      <c r="S12" s="232" t="s">
        <v>179</v>
      </c>
      <c r="T12" s="232" t="s">
        <v>179</v>
      </c>
      <c r="U12" s="232">
        <v>1.0999999999999999E-2</v>
      </c>
      <c r="V12" s="232">
        <f>ROUND(E12*U12,2)</f>
        <v>2.78</v>
      </c>
      <c r="W12" s="232"/>
      <c r="X12" s="232" t="s">
        <v>180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181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43">
        <v>4</v>
      </c>
      <c r="B13" s="244" t="s">
        <v>192</v>
      </c>
      <c r="C13" s="259" t="s">
        <v>193</v>
      </c>
      <c r="D13" s="245" t="s">
        <v>178</v>
      </c>
      <c r="E13" s="246">
        <v>420.68</v>
      </c>
      <c r="F13" s="247"/>
      <c r="G13" s="248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/>
      <c r="S13" s="232" t="s">
        <v>179</v>
      </c>
      <c r="T13" s="232" t="s">
        <v>179</v>
      </c>
      <c r="U13" s="232">
        <v>0.20200000000000001</v>
      </c>
      <c r="V13" s="232">
        <f>ROUND(E13*U13,2)</f>
        <v>84.98</v>
      </c>
      <c r="W13" s="232"/>
      <c r="X13" s="232" t="s">
        <v>180</v>
      </c>
      <c r="Y13" s="213"/>
      <c r="Z13" s="213"/>
      <c r="AA13" s="213"/>
      <c r="AB13" s="213"/>
      <c r="AC13" s="213"/>
      <c r="AD13" s="213"/>
      <c r="AE13" s="213"/>
      <c r="AF13" s="213"/>
      <c r="AG13" s="213" t="s">
        <v>194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30"/>
      <c r="B14" s="231"/>
      <c r="C14" s="262" t="s">
        <v>195</v>
      </c>
      <c r="D14" s="255"/>
      <c r="E14" s="255"/>
      <c r="F14" s="255"/>
      <c r="G14" s="255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13"/>
      <c r="Z14" s="213"/>
      <c r="AA14" s="213"/>
      <c r="AB14" s="213"/>
      <c r="AC14" s="213"/>
      <c r="AD14" s="213"/>
      <c r="AE14" s="213"/>
      <c r="AF14" s="213"/>
      <c r="AG14" s="213" t="s">
        <v>196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49">
        <v>5</v>
      </c>
      <c r="B15" s="250" t="s">
        <v>198</v>
      </c>
      <c r="C15" s="261" t="s">
        <v>199</v>
      </c>
      <c r="D15" s="251" t="s">
        <v>178</v>
      </c>
      <c r="E15" s="252">
        <v>252.40799999999999</v>
      </c>
      <c r="F15" s="253"/>
      <c r="G15" s="254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/>
      <c r="S15" s="232" t="s">
        <v>179</v>
      </c>
      <c r="T15" s="232" t="s">
        <v>179</v>
      </c>
      <c r="U15" s="232">
        <v>0</v>
      </c>
      <c r="V15" s="232">
        <f>ROUND(E15*U15,2)</f>
        <v>0</v>
      </c>
      <c r="W15" s="232"/>
      <c r="X15" s="232" t="s">
        <v>180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181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2.5" outlineLevel="1" x14ac:dyDescent="0.2">
      <c r="A16" s="243">
        <v>6</v>
      </c>
      <c r="B16" s="244" t="s">
        <v>442</v>
      </c>
      <c r="C16" s="259" t="s">
        <v>443</v>
      </c>
      <c r="D16" s="245" t="s">
        <v>220</v>
      </c>
      <c r="E16" s="246">
        <v>420.68</v>
      </c>
      <c r="F16" s="247"/>
      <c r="G16" s="248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1.1931400000000001</v>
      </c>
      <c r="Q16" s="232">
        <f>ROUND(E16*P16,2)</f>
        <v>501.93</v>
      </c>
      <c r="R16" s="232"/>
      <c r="S16" s="232" t="s">
        <v>179</v>
      </c>
      <c r="T16" s="232" t="s">
        <v>179</v>
      </c>
      <c r="U16" s="232">
        <v>0.15</v>
      </c>
      <c r="V16" s="232">
        <f>ROUND(E16*U16,2)</f>
        <v>63.1</v>
      </c>
      <c r="W16" s="232"/>
      <c r="X16" s="232" t="s">
        <v>255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256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2.5" outlineLevel="1" x14ac:dyDescent="0.2">
      <c r="A17" s="230"/>
      <c r="B17" s="231"/>
      <c r="C17" s="262" t="s">
        <v>444</v>
      </c>
      <c r="D17" s="255"/>
      <c r="E17" s="255"/>
      <c r="F17" s="255"/>
      <c r="G17" s="255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13"/>
      <c r="Z17" s="213"/>
      <c r="AA17" s="213"/>
      <c r="AB17" s="213"/>
      <c r="AC17" s="213"/>
      <c r="AD17" s="213"/>
      <c r="AE17" s="213"/>
      <c r="AF17" s="213"/>
      <c r="AG17" s="213" t="s">
        <v>196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56" t="str">
        <f>C17</f>
        <v>Řezání betonového krytu, odstranění betonového krytu tl. 15 cm, odstranění kameniva zpevněného cementem tl. 10 cm, odstranění kameniva drceného tl. 30 cm.</v>
      </c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43">
        <v>7</v>
      </c>
      <c r="B18" s="244" t="s">
        <v>200</v>
      </c>
      <c r="C18" s="259" t="s">
        <v>201</v>
      </c>
      <c r="D18" s="245" t="s">
        <v>202</v>
      </c>
      <c r="E18" s="246">
        <v>757.22400000000005</v>
      </c>
      <c r="F18" s="247"/>
      <c r="G18" s="248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 t="s">
        <v>203</v>
      </c>
      <c r="S18" s="232" t="s">
        <v>179</v>
      </c>
      <c r="T18" s="232" t="s">
        <v>179</v>
      </c>
      <c r="U18" s="232">
        <v>0</v>
      </c>
      <c r="V18" s="232">
        <f>ROUND(E18*U18,2)</f>
        <v>0</v>
      </c>
      <c r="W18" s="232"/>
      <c r="X18" s="232" t="s">
        <v>204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205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30"/>
      <c r="B19" s="231"/>
      <c r="C19" s="260" t="s">
        <v>445</v>
      </c>
      <c r="D19" s="234"/>
      <c r="E19" s="235">
        <v>757.22400000000005</v>
      </c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13"/>
      <c r="Z19" s="213"/>
      <c r="AA19" s="213"/>
      <c r="AB19" s="213"/>
      <c r="AC19" s="213"/>
      <c r="AD19" s="213"/>
      <c r="AE19" s="213"/>
      <c r="AF19" s="213"/>
      <c r="AG19" s="213" t="s">
        <v>183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5.5" x14ac:dyDescent="0.2">
      <c r="A20" s="237" t="s">
        <v>174</v>
      </c>
      <c r="B20" s="238" t="s">
        <v>114</v>
      </c>
      <c r="C20" s="258" t="s">
        <v>115</v>
      </c>
      <c r="D20" s="239"/>
      <c r="E20" s="240"/>
      <c r="F20" s="241"/>
      <c r="G20" s="242">
        <f>SUMIF(AG21:AG23,"&lt;&gt;NOR",G21:G23)</f>
        <v>0</v>
      </c>
      <c r="H20" s="236"/>
      <c r="I20" s="236">
        <f>SUM(I21:I23)</f>
        <v>0</v>
      </c>
      <c r="J20" s="236"/>
      <c r="K20" s="236">
        <f>SUM(K21:K23)</f>
        <v>0</v>
      </c>
      <c r="L20" s="236"/>
      <c r="M20" s="236">
        <f>SUM(M21:M23)</f>
        <v>0</v>
      </c>
      <c r="N20" s="236"/>
      <c r="O20" s="236">
        <f>SUM(O21:O23)</f>
        <v>0</v>
      </c>
      <c r="P20" s="236"/>
      <c r="Q20" s="236">
        <f>SUM(Q21:Q23)</f>
        <v>0</v>
      </c>
      <c r="R20" s="236"/>
      <c r="S20" s="236"/>
      <c r="T20" s="236"/>
      <c r="U20" s="236"/>
      <c r="V20" s="236">
        <f>SUM(V21:V23)</f>
        <v>80</v>
      </c>
      <c r="W20" s="236"/>
      <c r="X20" s="236"/>
      <c r="AG20" t="s">
        <v>175</v>
      </c>
    </row>
    <row r="21" spans="1:60" outlineLevel="1" x14ac:dyDescent="0.2">
      <c r="A21" s="243">
        <v>8</v>
      </c>
      <c r="B21" s="244" t="s">
        <v>207</v>
      </c>
      <c r="C21" s="259" t="s">
        <v>208</v>
      </c>
      <c r="D21" s="245" t="s">
        <v>209</v>
      </c>
      <c r="E21" s="246">
        <v>80</v>
      </c>
      <c r="F21" s="247"/>
      <c r="G21" s="248">
        <f>ROUND(E21*F21,2)</f>
        <v>0</v>
      </c>
      <c r="H21" s="233"/>
      <c r="I21" s="232">
        <f>ROUND(E21*H21,2)</f>
        <v>0</v>
      </c>
      <c r="J21" s="233"/>
      <c r="K21" s="232">
        <f>ROUND(E21*J21,2)</f>
        <v>0</v>
      </c>
      <c r="L21" s="232">
        <v>21</v>
      </c>
      <c r="M21" s="232">
        <f>G21*(1+L21/100)</f>
        <v>0</v>
      </c>
      <c r="N21" s="232">
        <v>0</v>
      </c>
      <c r="O21" s="232">
        <f>ROUND(E21*N21,2)</f>
        <v>0</v>
      </c>
      <c r="P21" s="232">
        <v>0</v>
      </c>
      <c r="Q21" s="232">
        <f>ROUND(E21*P21,2)</f>
        <v>0</v>
      </c>
      <c r="R21" s="232" t="s">
        <v>210</v>
      </c>
      <c r="S21" s="232" t="s">
        <v>179</v>
      </c>
      <c r="T21" s="232" t="s">
        <v>179</v>
      </c>
      <c r="U21" s="232">
        <v>1</v>
      </c>
      <c r="V21" s="232">
        <f>ROUND(E21*U21,2)</f>
        <v>80</v>
      </c>
      <c r="W21" s="232"/>
      <c r="X21" s="232" t="s">
        <v>211</v>
      </c>
      <c r="Y21" s="213"/>
      <c r="Z21" s="213"/>
      <c r="AA21" s="213"/>
      <c r="AB21" s="213"/>
      <c r="AC21" s="213"/>
      <c r="AD21" s="213"/>
      <c r="AE21" s="213"/>
      <c r="AF21" s="213"/>
      <c r="AG21" s="213" t="s">
        <v>212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30"/>
      <c r="B22" s="231"/>
      <c r="C22" s="262" t="s">
        <v>213</v>
      </c>
      <c r="D22" s="255"/>
      <c r="E22" s="255"/>
      <c r="F22" s="255"/>
      <c r="G22" s="255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13"/>
      <c r="Z22" s="213"/>
      <c r="AA22" s="213"/>
      <c r="AB22" s="213"/>
      <c r="AC22" s="213"/>
      <c r="AD22" s="213"/>
      <c r="AE22" s="213"/>
      <c r="AF22" s="213"/>
      <c r="AG22" s="213" t="s">
        <v>196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0"/>
      <c r="B23" s="231"/>
      <c r="C23" s="260" t="s">
        <v>287</v>
      </c>
      <c r="D23" s="234"/>
      <c r="E23" s="235">
        <v>80</v>
      </c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13"/>
      <c r="Z23" s="213"/>
      <c r="AA23" s="213"/>
      <c r="AB23" s="213"/>
      <c r="AC23" s="213"/>
      <c r="AD23" s="213"/>
      <c r="AE23" s="213"/>
      <c r="AF23" s="213"/>
      <c r="AG23" s="213" t="s">
        <v>183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x14ac:dyDescent="0.2">
      <c r="A24" s="237" t="s">
        <v>174</v>
      </c>
      <c r="B24" s="238" t="s">
        <v>118</v>
      </c>
      <c r="C24" s="258" t="s">
        <v>119</v>
      </c>
      <c r="D24" s="239"/>
      <c r="E24" s="240"/>
      <c r="F24" s="241"/>
      <c r="G24" s="242">
        <f>SUMIF(AG25:AG27,"&lt;&gt;NOR",G25:G27)</f>
        <v>0</v>
      </c>
      <c r="H24" s="236"/>
      <c r="I24" s="236">
        <f>SUM(I25:I27)</f>
        <v>0</v>
      </c>
      <c r="J24" s="236"/>
      <c r="K24" s="236">
        <f>SUM(K25:K27)</f>
        <v>0</v>
      </c>
      <c r="L24" s="236"/>
      <c r="M24" s="236">
        <f>SUM(M25:M27)</f>
        <v>0</v>
      </c>
      <c r="N24" s="236"/>
      <c r="O24" s="236">
        <f>SUM(O25:O27)</f>
        <v>2.2400000000000002</v>
      </c>
      <c r="P24" s="236"/>
      <c r="Q24" s="236">
        <f>SUM(Q25:Q27)</f>
        <v>379.87</v>
      </c>
      <c r="R24" s="236"/>
      <c r="S24" s="236"/>
      <c r="T24" s="236"/>
      <c r="U24" s="236"/>
      <c r="V24" s="236">
        <f>SUM(V25:V27)</f>
        <v>3981.44</v>
      </c>
      <c r="W24" s="236"/>
      <c r="X24" s="236"/>
      <c r="AG24" t="s">
        <v>175</v>
      </c>
    </row>
    <row r="25" spans="1:60" ht="22.5" outlineLevel="1" x14ac:dyDescent="0.2">
      <c r="A25" s="243">
        <v>9</v>
      </c>
      <c r="B25" s="244" t="s">
        <v>446</v>
      </c>
      <c r="C25" s="259" t="s">
        <v>447</v>
      </c>
      <c r="D25" s="245" t="s">
        <v>178</v>
      </c>
      <c r="E25" s="246">
        <v>1808.924</v>
      </c>
      <c r="F25" s="247"/>
      <c r="G25" s="248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2">
        <v>1.24E-3</v>
      </c>
      <c r="O25" s="232">
        <f>ROUND(E25*N25,2)</f>
        <v>2.2400000000000002</v>
      </c>
      <c r="P25" s="232">
        <v>0.21</v>
      </c>
      <c r="Q25" s="232">
        <f>ROUND(E25*P25,2)</f>
        <v>379.87</v>
      </c>
      <c r="R25" s="232"/>
      <c r="S25" s="232" t="s">
        <v>239</v>
      </c>
      <c r="T25" s="232" t="s">
        <v>240</v>
      </c>
      <c r="U25" s="232">
        <v>2.2010000000000001</v>
      </c>
      <c r="V25" s="232">
        <f>ROUND(E25*U25,2)</f>
        <v>3981.44</v>
      </c>
      <c r="W25" s="232"/>
      <c r="X25" s="232" t="s">
        <v>180</v>
      </c>
      <c r="Y25" s="213"/>
      <c r="Z25" s="213"/>
      <c r="AA25" s="213"/>
      <c r="AB25" s="213"/>
      <c r="AC25" s="213"/>
      <c r="AD25" s="213"/>
      <c r="AE25" s="213"/>
      <c r="AF25" s="213"/>
      <c r="AG25" s="213" t="s">
        <v>194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30"/>
      <c r="B26" s="231"/>
      <c r="C26" s="262" t="s">
        <v>317</v>
      </c>
      <c r="D26" s="255"/>
      <c r="E26" s="255"/>
      <c r="F26" s="255"/>
      <c r="G26" s="255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13"/>
      <c r="Z26" s="213"/>
      <c r="AA26" s="213"/>
      <c r="AB26" s="213"/>
      <c r="AC26" s="213"/>
      <c r="AD26" s="213"/>
      <c r="AE26" s="213"/>
      <c r="AF26" s="213"/>
      <c r="AG26" s="213" t="s">
        <v>196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0"/>
      <c r="B27" s="231"/>
      <c r="C27" s="260" t="s">
        <v>448</v>
      </c>
      <c r="D27" s="234"/>
      <c r="E27" s="235">
        <v>1808.924</v>
      </c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13"/>
      <c r="Z27" s="213"/>
      <c r="AA27" s="213"/>
      <c r="AB27" s="213"/>
      <c r="AC27" s="213"/>
      <c r="AD27" s="213"/>
      <c r="AE27" s="213"/>
      <c r="AF27" s="213"/>
      <c r="AG27" s="213" t="s">
        <v>183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x14ac:dyDescent="0.2">
      <c r="A28" s="237" t="s">
        <v>174</v>
      </c>
      <c r="B28" s="238" t="s">
        <v>120</v>
      </c>
      <c r="C28" s="258" t="s">
        <v>121</v>
      </c>
      <c r="D28" s="239"/>
      <c r="E28" s="240"/>
      <c r="F28" s="241"/>
      <c r="G28" s="242">
        <f>SUMIF(AG29:AG29,"&lt;&gt;NOR",G29:G29)</f>
        <v>0</v>
      </c>
      <c r="H28" s="236"/>
      <c r="I28" s="236">
        <f>SUM(I29:I29)</f>
        <v>0</v>
      </c>
      <c r="J28" s="236"/>
      <c r="K28" s="236">
        <f>SUM(K29:K29)</f>
        <v>0</v>
      </c>
      <c r="L28" s="236"/>
      <c r="M28" s="236">
        <f>SUM(M29:M29)</f>
        <v>0</v>
      </c>
      <c r="N28" s="236"/>
      <c r="O28" s="236">
        <f>SUM(O29:O29)</f>
        <v>0</v>
      </c>
      <c r="P28" s="236"/>
      <c r="Q28" s="236">
        <f>SUM(Q29:Q29)</f>
        <v>0</v>
      </c>
      <c r="R28" s="236"/>
      <c r="S28" s="236"/>
      <c r="T28" s="236"/>
      <c r="U28" s="236"/>
      <c r="V28" s="236">
        <f>SUM(V29:V29)</f>
        <v>6.44</v>
      </c>
      <c r="W28" s="236"/>
      <c r="X28" s="236"/>
      <c r="AG28" t="s">
        <v>175</v>
      </c>
    </row>
    <row r="29" spans="1:60" outlineLevel="1" x14ac:dyDescent="0.2">
      <c r="A29" s="249">
        <v>10</v>
      </c>
      <c r="B29" s="250" t="s">
        <v>232</v>
      </c>
      <c r="C29" s="261" t="s">
        <v>233</v>
      </c>
      <c r="D29" s="251" t="s">
        <v>202</v>
      </c>
      <c r="E29" s="252">
        <v>2.2430699999999999</v>
      </c>
      <c r="F29" s="253"/>
      <c r="G29" s="254">
        <f>ROUND(E29*F29,2)</f>
        <v>0</v>
      </c>
      <c r="H29" s="233"/>
      <c r="I29" s="232">
        <f>ROUND(E29*H29,2)</f>
        <v>0</v>
      </c>
      <c r="J29" s="233"/>
      <c r="K29" s="232">
        <f>ROUND(E29*J29,2)</f>
        <v>0</v>
      </c>
      <c r="L29" s="232">
        <v>21</v>
      </c>
      <c r="M29" s="232">
        <f>G29*(1+L29/100)</f>
        <v>0</v>
      </c>
      <c r="N29" s="232">
        <v>0</v>
      </c>
      <c r="O29" s="232">
        <f>ROUND(E29*N29,2)</f>
        <v>0</v>
      </c>
      <c r="P29" s="232">
        <v>0</v>
      </c>
      <c r="Q29" s="232">
        <f>ROUND(E29*P29,2)</f>
        <v>0</v>
      </c>
      <c r="R29" s="232"/>
      <c r="S29" s="232" t="s">
        <v>179</v>
      </c>
      <c r="T29" s="232" t="s">
        <v>179</v>
      </c>
      <c r="U29" s="232">
        <v>2.8719999999999999</v>
      </c>
      <c r="V29" s="232">
        <f>ROUND(E29*U29,2)</f>
        <v>6.44</v>
      </c>
      <c r="W29" s="232"/>
      <c r="X29" s="232" t="s">
        <v>234</v>
      </c>
      <c r="Y29" s="213"/>
      <c r="Z29" s="213"/>
      <c r="AA29" s="213"/>
      <c r="AB29" s="213"/>
      <c r="AC29" s="213"/>
      <c r="AD29" s="213"/>
      <c r="AE29" s="213"/>
      <c r="AF29" s="213"/>
      <c r="AG29" s="213" t="s">
        <v>235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">
      <c r="A30" s="237" t="s">
        <v>174</v>
      </c>
      <c r="B30" s="238" t="s">
        <v>122</v>
      </c>
      <c r="C30" s="258" t="s">
        <v>123</v>
      </c>
      <c r="D30" s="239"/>
      <c r="E30" s="240"/>
      <c r="F30" s="241"/>
      <c r="G30" s="242">
        <f>SUMIF(AG31:AG32,"&lt;&gt;NOR",G31:G32)</f>
        <v>0</v>
      </c>
      <c r="H30" s="236"/>
      <c r="I30" s="236">
        <f>SUM(I31:I32)</f>
        <v>0</v>
      </c>
      <c r="J30" s="236"/>
      <c r="K30" s="236">
        <f>SUM(K31:K32)</f>
        <v>0</v>
      </c>
      <c r="L30" s="236"/>
      <c r="M30" s="236">
        <f>SUM(M31:M32)</f>
        <v>0</v>
      </c>
      <c r="N30" s="236"/>
      <c r="O30" s="236">
        <f>SUM(O31:O32)</f>
        <v>0</v>
      </c>
      <c r="P30" s="236"/>
      <c r="Q30" s="236">
        <f>SUM(Q31:Q32)</f>
        <v>0</v>
      </c>
      <c r="R30" s="236"/>
      <c r="S30" s="236"/>
      <c r="T30" s="236"/>
      <c r="U30" s="236"/>
      <c r="V30" s="236">
        <f>SUM(V31:V32)</f>
        <v>0</v>
      </c>
      <c r="W30" s="236"/>
      <c r="X30" s="236"/>
      <c r="AG30" t="s">
        <v>175</v>
      </c>
    </row>
    <row r="31" spans="1:60" ht="22.5" outlineLevel="1" x14ac:dyDescent="0.2">
      <c r="A31" s="249">
        <v>11</v>
      </c>
      <c r="B31" s="250" t="s">
        <v>236</v>
      </c>
      <c r="C31" s="261" t="s">
        <v>237</v>
      </c>
      <c r="D31" s="251" t="s">
        <v>238</v>
      </c>
      <c r="E31" s="252">
        <v>10</v>
      </c>
      <c r="F31" s="253"/>
      <c r="G31" s="254">
        <f>ROUND(E31*F31,2)</f>
        <v>0</v>
      </c>
      <c r="H31" s="233"/>
      <c r="I31" s="232">
        <f>ROUND(E31*H31,2)</f>
        <v>0</v>
      </c>
      <c r="J31" s="233"/>
      <c r="K31" s="232">
        <f>ROUND(E31*J31,2)</f>
        <v>0</v>
      </c>
      <c r="L31" s="232">
        <v>21</v>
      </c>
      <c r="M31" s="232">
        <f>G31*(1+L31/100)</f>
        <v>0</v>
      </c>
      <c r="N31" s="232">
        <v>0</v>
      </c>
      <c r="O31" s="232">
        <f>ROUND(E31*N31,2)</f>
        <v>0</v>
      </c>
      <c r="P31" s="232">
        <v>0</v>
      </c>
      <c r="Q31" s="232">
        <f>ROUND(E31*P31,2)</f>
        <v>0</v>
      </c>
      <c r="R31" s="232"/>
      <c r="S31" s="232" t="s">
        <v>239</v>
      </c>
      <c r="T31" s="232" t="s">
        <v>240</v>
      </c>
      <c r="U31" s="232">
        <v>0</v>
      </c>
      <c r="V31" s="232">
        <f>ROUND(E31*U31,2)</f>
        <v>0</v>
      </c>
      <c r="W31" s="232"/>
      <c r="X31" s="232" t="s">
        <v>180</v>
      </c>
      <c r="Y31" s="213"/>
      <c r="Z31" s="213"/>
      <c r="AA31" s="213"/>
      <c r="AB31" s="213"/>
      <c r="AC31" s="213"/>
      <c r="AD31" s="213"/>
      <c r="AE31" s="213"/>
      <c r="AF31" s="213"/>
      <c r="AG31" s="213" t="s">
        <v>194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49">
        <v>12</v>
      </c>
      <c r="B32" s="250" t="s">
        <v>241</v>
      </c>
      <c r="C32" s="261" t="s">
        <v>242</v>
      </c>
      <c r="D32" s="251" t="s">
        <v>243</v>
      </c>
      <c r="E32" s="252">
        <v>1</v>
      </c>
      <c r="F32" s="253"/>
      <c r="G32" s="254">
        <f>ROUND(E32*F32,2)</f>
        <v>0</v>
      </c>
      <c r="H32" s="233"/>
      <c r="I32" s="232">
        <f>ROUND(E32*H32,2)</f>
        <v>0</v>
      </c>
      <c r="J32" s="233"/>
      <c r="K32" s="232">
        <f>ROUND(E32*J32,2)</f>
        <v>0</v>
      </c>
      <c r="L32" s="232">
        <v>21</v>
      </c>
      <c r="M32" s="232">
        <f>G32*(1+L32/100)</f>
        <v>0</v>
      </c>
      <c r="N32" s="232">
        <v>0</v>
      </c>
      <c r="O32" s="232">
        <f>ROUND(E32*N32,2)</f>
        <v>0</v>
      </c>
      <c r="P32" s="232">
        <v>0</v>
      </c>
      <c r="Q32" s="232">
        <f>ROUND(E32*P32,2)</f>
        <v>0</v>
      </c>
      <c r="R32" s="232"/>
      <c r="S32" s="232" t="s">
        <v>239</v>
      </c>
      <c r="T32" s="232" t="s">
        <v>240</v>
      </c>
      <c r="U32" s="232">
        <v>0</v>
      </c>
      <c r="V32" s="232">
        <f>ROUND(E32*U32,2)</f>
        <v>0</v>
      </c>
      <c r="W32" s="232"/>
      <c r="X32" s="232" t="s">
        <v>180</v>
      </c>
      <c r="Y32" s="213"/>
      <c r="Z32" s="213"/>
      <c r="AA32" s="213"/>
      <c r="AB32" s="213"/>
      <c r="AC32" s="213"/>
      <c r="AD32" s="213"/>
      <c r="AE32" s="213"/>
      <c r="AF32" s="213"/>
      <c r="AG32" s="213" t="s">
        <v>194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x14ac:dyDescent="0.2">
      <c r="A33" s="237" t="s">
        <v>174</v>
      </c>
      <c r="B33" s="238" t="s">
        <v>124</v>
      </c>
      <c r="C33" s="258" t="s">
        <v>125</v>
      </c>
      <c r="D33" s="239"/>
      <c r="E33" s="240"/>
      <c r="F33" s="241"/>
      <c r="G33" s="242">
        <f>SUMIF(AG34:AG35,"&lt;&gt;NOR",G34:G35)</f>
        <v>0</v>
      </c>
      <c r="H33" s="236"/>
      <c r="I33" s="236">
        <f>SUM(I34:I35)</f>
        <v>0</v>
      </c>
      <c r="J33" s="236"/>
      <c r="K33" s="236">
        <f>SUM(K34:K35)</f>
        <v>0</v>
      </c>
      <c r="L33" s="236"/>
      <c r="M33" s="236">
        <f>SUM(M34:M35)</f>
        <v>0</v>
      </c>
      <c r="N33" s="236"/>
      <c r="O33" s="236">
        <f>SUM(O34:O35)</f>
        <v>0</v>
      </c>
      <c r="P33" s="236"/>
      <c r="Q33" s="236">
        <f>SUM(Q34:Q35)</f>
        <v>0</v>
      </c>
      <c r="R33" s="236"/>
      <c r="S33" s="236"/>
      <c r="T33" s="236"/>
      <c r="U33" s="236"/>
      <c r="V33" s="236">
        <f>SUM(V34:V35)</f>
        <v>0</v>
      </c>
      <c r="W33" s="236"/>
      <c r="X33" s="236"/>
      <c r="AG33" t="s">
        <v>175</v>
      </c>
    </row>
    <row r="34" spans="1:60" ht="22.5" outlineLevel="1" x14ac:dyDescent="0.2">
      <c r="A34" s="249">
        <v>13</v>
      </c>
      <c r="B34" s="250" t="s">
        <v>236</v>
      </c>
      <c r="C34" s="261" t="s">
        <v>244</v>
      </c>
      <c r="D34" s="251" t="s">
        <v>238</v>
      </c>
      <c r="E34" s="252">
        <v>10</v>
      </c>
      <c r="F34" s="253"/>
      <c r="G34" s="254">
        <f>ROUND(E34*F34,2)</f>
        <v>0</v>
      </c>
      <c r="H34" s="233"/>
      <c r="I34" s="232">
        <f>ROUND(E34*H34,2)</f>
        <v>0</v>
      </c>
      <c r="J34" s="233"/>
      <c r="K34" s="232">
        <f>ROUND(E34*J34,2)</f>
        <v>0</v>
      </c>
      <c r="L34" s="232">
        <v>21</v>
      </c>
      <c r="M34" s="232">
        <f>G34*(1+L34/100)</f>
        <v>0</v>
      </c>
      <c r="N34" s="232">
        <v>0</v>
      </c>
      <c r="O34" s="232">
        <f>ROUND(E34*N34,2)</f>
        <v>0</v>
      </c>
      <c r="P34" s="232">
        <v>0</v>
      </c>
      <c r="Q34" s="232">
        <f>ROUND(E34*P34,2)</f>
        <v>0</v>
      </c>
      <c r="R34" s="232"/>
      <c r="S34" s="232" t="s">
        <v>239</v>
      </c>
      <c r="T34" s="232" t="s">
        <v>240</v>
      </c>
      <c r="U34" s="232">
        <v>0</v>
      </c>
      <c r="V34" s="232">
        <f>ROUND(E34*U34,2)</f>
        <v>0</v>
      </c>
      <c r="W34" s="232"/>
      <c r="X34" s="232" t="s">
        <v>245</v>
      </c>
      <c r="Y34" s="213"/>
      <c r="Z34" s="213"/>
      <c r="AA34" s="213"/>
      <c r="AB34" s="213"/>
      <c r="AC34" s="213"/>
      <c r="AD34" s="213"/>
      <c r="AE34" s="213"/>
      <c r="AF34" s="213"/>
      <c r="AG34" s="213" t="s">
        <v>246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49">
        <v>14</v>
      </c>
      <c r="B35" s="250" t="s">
        <v>241</v>
      </c>
      <c r="C35" s="261" t="s">
        <v>247</v>
      </c>
      <c r="D35" s="251" t="s">
        <v>243</v>
      </c>
      <c r="E35" s="252">
        <v>1</v>
      </c>
      <c r="F35" s="253"/>
      <c r="G35" s="254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2">
        <v>0</v>
      </c>
      <c r="O35" s="232">
        <f>ROUND(E35*N35,2)</f>
        <v>0</v>
      </c>
      <c r="P35" s="232">
        <v>0</v>
      </c>
      <c r="Q35" s="232">
        <f>ROUND(E35*P35,2)</f>
        <v>0</v>
      </c>
      <c r="R35" s="232"/>
      <c r="S35" s="232" t="s">
        <v>239</v>
      </c>
      <c r="T35" s="232" t="s">
        <v>240</v>
      </c>
      <c r="U35" s="232">
        <v>0</v>
      </c>
      <c r="V35" s="232">
        <f>ROUND(E35*U35,2)</f>
        <v>0</v>
      </c>
      <c r="W35" s="232"/>
      <c r="X35" s="232" t="s">
        <v>245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246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x14ac:dyDescent="0.2">
      <c r="A36" s="237" t="s">
        <v>174</v>
      </c>
      <c r="B36" s="238" t="s">
        <v>126</v>
      </c>
      <c r="C36" s="258" t="s">
        <v>127</v>
      </c>
      <c r="D36" s="239"/>
      <c r="E36" s="240"/>
      <c r="F36" s="241"/>
      <c r="G36" s="242">
        <f>SUMIF(AG37:AG38,"&lt;&gt;NOR",G37:G38)</f>
        <v>0</v>
      </c>
      <c r="H36" s="236"/>
      <c r="I36" s="236">
        <f>SUM(I37:I38)</f>
        <v>0</v>
      </c>
      <c r="J36" s="236"/>
      <c r="K36" s="236">
        <f>SUM(K37:K38)</f>
        <v>0</v>
      </c>
      <c r="L36" s="236"/>
      <c r="M36" s="236">
        <f>SUM(M37:M38)</f>
        <v>0</v>
      </c>
      <c r="N36" s="236"/>
      <c r="O36" s="236">
        <f>SUM(O37:O38)</f>
        <v>0</v>
      </c>
      <c r="P36" s="236"/>
      <c r="Q36" s="236">
        <f>SUM(Q37:Q38)</f>
        <v>0</v>
      </c>
      <c r="R36" s="236"/>
      <c r="S36" s="236"/>
      <c r="T36" s="236"/>
      <c r="U36" s="236"/>
      <c r="V36" s="236">
        <f>SUM(V37:V38)</f>
        <v>0</v>
      </c>
      <c r="W36" s="236"/>
      <c r="X36" s="236"/>
      <c r="AG36" t="s">
        <v>175</v>
      </c>
    </row>
    <row r="37" spans="1:60" ht="22.5" outlineLevel="1" x14ac:dyDescent="0.2">
      <c r="A37" s="249">
        <v>15</v>
      </c>
      <c r="B37" s="250" t="s">
        <v>236</v>
      </c>
      <c r="C37" s="261" t="s">
        <v>248</v>
      </c>
      <c r="D37" s="251" t="s">
        <v>238</v>
      </c>
      <c r="E37" s="252">
        <v>10</v>
      </c>
      <c r="F37" s="253"/>
      <c r="G37" s="254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2">
        <v>0</v>
      </c>
      <c r="O37" s="232">
        <f>ROUND(E37*N37,2)</f>
        <v>0</v>
      </c>
      <c r="P37" s="232">
        <v>0</v>
      </c>
      <c r="Q37" s="232">
        <f>ROUND(E37*P37,2)</f>
        <v>0</v>
      </c>
      <c r="R37" s="232"/>
      <c r="S37" s="232" t="s">
        <v>239</v>
      </c>
      <c r="T37" s="232" t="s">
        <v>240</v>
      </c>
      <c r="U37" s="232">
        <v>0</v>
      </c>
      <c r="V37" s="232">
        <f>ROUND(E37*U37,2)</f>
        <v>0</v>
      </c>
      <c r="W37" s="232"/>
      <c r="X37" s="232" t="s">
        <v>245</v>
      </c>
      <c r="Y37" s="213"/>
      <c r="Z37" s="213"/>
      <c r="AA37" s="213"/>
      <c r="AB37" s="213"/>
      <c r="AC37" s="213"/>
      <c r="AD37" s="213"/>
      <c r="AE37" s="213"/>
      <c r="AF37" s="213"/>
      <c r="AG37" s="213" t="s">
        <v>246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49">
        <v>16</v>
      </c>
      <c r="B38" s="250" t="s">
        <v>241</v>
      </c>
      <c r="C38" s="261" t="s">
        <v>249</v>
      </c>
      <c r="D38" s="251" t="s">
        <v>243</v>
      </c>
      <c r="E38" s="252">
        <v>1</v>
      </c>
      <c r="F38" s="253"/>
      <c r="G38" s="254">
        <f>ROUND(E38*F38,2)</f>
        <v>0</v>
      </c>
      <c r="H38" s="233"/>
      <c r="I38" s="232">
        <f>ROUND(E38*H38,2)</f>
        <v>0</v>
      </c>
      <c r="J38" s="233"/>
      <c r="K38" s="232">
        <f>ROUND(E38*J38,2)</f>
        <v>0</v>
      </c>
      <c r="L38" s="232">
        <v>21</v>
      </c>
      <c r="M38" s="232">
        <f>G38*(1+L38/100)</f>
        <v>0</v>
      </c>
      <c r="N38" s="232">
        <v>0</v>
      </c>
      <c r="O38" s="232">
        <f>ROUND(E38*N38,2)</f>
        <v>0</v>
      </c>
      <c r="P38" s="232">
        <v>0</v>
      </c>
      <c r="Q38" s="232">
        <f>ROUND(E38*P38,2)</f>
        <v>0</v>
      </c>
      <c r="R38" s="232"/>
      <c r="S38" s="232" t="s">
        <v>239</v>
      </c>
      <c r="T38" s="232" t="s">
        <v>240</v>
      </c>
      <c r="U38" s="232">
        <v>0</v>
      </c>
      <c r="V38" s="232">
        <f>ROUND(E38*U38,2)</f>
        <v>0</v>
      </c>
      <c r="W38" s="232"/>
      <c r="X38" s="232" t="s">
        <v>245</v>
      </c>
      <c r="Y38" s="213"/>
      <c r="Z38" s="213"/>
      <c r="AA38" s="213"/>
      <c r="AB38" s="213"/>
      <c r="AC38" s="213"/>
      <c r="AD38" s="213"/>
      <c r="AE38" s="213"/>
      <c r="AF38" s="213"/>
      <c r="AG38" s="213" t="s">
        <v>246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x14ac:dyDescent="0.2">
      <c r="A39" s="237" t="s">
        <v>174</v>
      </c>
      <c r="B39" s="238" t="s">
        <v>136</v>
      </c>
      <c r="C39" s="258" t="s">
        <v>137</v>
      </c>
      <c r="D39" s="239"/>
      <c r="E39" s="240"/>
      <c r="F39" s="241"/>
      <c r="G39" s="242">
        <f>SUMIF(AG40:AG41,"&lt;&gt;NOR",G40:G41)</f>
        <v>0</v>
      </c>
      <c r="H39" s="236"/>
      <c r="I39" s="236">
        <f>SUM(I40:I41)</f>
        <v>0</v>
      </c>
      <c r="J39" s="236"/>
      <c r="K39" s="236">
        <f>SUM(K40:K41)</f>
        <v>0</v>
      </c>
      <c r="L39" s="236"/>
      <c r="M39" s="236">
        <f>SUM(M40:M41)</f>
        <v>0</v>
      </c>
      <c r="N39" s="236"/>
      <c r="O39" s="236">
        <f>SUM(O40:O41)</f>
        <v>0</v>
      </c>
      <c r="P39" s="236"/>
      <c r="Q39" s="236">
        <f>SUM(Q40:Q41)</f>
        <v>3.39</v>
      </c>
      <c r="R39" s="236"/>
      <c r="S39" s="236"/>
      <c r="T39" s="236"/>
      <c r="U39" s="236"/>
      <c r="V39" s="236">
        <f>SUM(V40:V41)</f>
        <v>42.57</v>
      </c>
      <c r="W39" s="236"/>
      <c r="X39" s="236"/>
      <c r="AG39" t="s">
        <v>175</v>
      </c>
    </row>
    <row r="40" spans="1:60" outlineLevel="1" x14ac:dyDescent="0.2">
      <c r="A40" s="243">
        <v>17</v>
      </c>
      <c r="B40" s="244" t="s">
        <v>449</v>
      </c>
      <c r="C40" s="259" t="s">
        <v>450</v>
      </c>
      <c r="D40" s="245" t="s">
        <v>220</v>
      </c>
      <c r="E40" s="246">
        <v>462.74799999999999</v>
      </c>
      <c r="F40" s="247"/>
      <c r="G40" s="248">
        <f>ROUND(E40*F40,2)</f>
        <v>0</v>
      </c>
      <c r="H40" s="233"/>
      <c r="I40" s="232">
        <f>ROUND(E40*H40,2)</f>
        <v>0</v>
      </c>
      <c r="J40" s="233"/>
      <c r="K40" s="232">
        <f>ROUND(E40*J40,2)</f>
        <v>0</v>
      </c>
      <c r="L40" s="232">
        <v>21</v>
      </c>
      <c r="M40" s="232">
        <f>G40*(1+L40/100)</f>
        <v>0</v>
      </c>
      <c r="N40" s="232">
        <v>0</v>
      </c>
      <c r="O40" s="232">
        <f>ROUND(E40*N40,2)</f>
        <v>0</v>
      </c>
      <c r="P40" s="232">
        <v>7.3200000000000001E-3</v>
      </c>
      <c r="Q40" s="232">
        <f>ROUND(E40*P40,2)</f>
        <v>3.39</v>
      </c>
      <c r="R40" s="232"/>
      <c r="S40" s="232" t="s">
        <v>179</v>
      </c>
      <c r="T40" s="232" t="s">
        <v>179</v>
      </c>
      <c r="U40" s="232">
        <v>9.1999999999999998E-2</v>
      </c>
      <c r="V40" s="232">
        <f>ROUND(E40*U40,2)</f>
        <v>42.57</v>
      </c>
      <c r="W40" s="232"/>
      <c r="X40" s="232" t="s">
        <v>180</v>
      </c>
      <c r="Y40" s="213"/>
      <c r="Z40" s="213"/>
      <c r="AA40" s="213"/>
      <c r="AB40" s="213"/>
      <c r="AC40" s="213"/>
      <c r="AD40" s="213"/>
      <c r="AE40" s="213"/>
      <c r="AF40" s="213"/>
      <c r="AG40" s="213" t="s">
        <v>181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30"/>
      <c r="B41" s="231"/>
      <c r="C41" s="260" t="s">
        <v>451</v>
      </c>
      <c r="D41" s="234"/>
      <c r="E41" s="235">
        <v>462.74799999999999</v>
      </c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13"/>
      <c r="Z41" s="213"/>
      <c r="AA41" s="213"/>
      <c r="AB41" s="213"/>
      <c r="AC41" s="213"/>
      <c r="AD41" s="213"/>
      <c r="AE41" s="213"/>
      <c r="AF41" s="213"/>
      <c r="AG41" s="213" t="s">
        <v>183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x14ac:dyDescent="0.2">
      <c r="A42" s="237" t="s">
        <v>174</v>
      </c>
      <c r="B42" s="238" t="s">
        <v>142</v>
      </c>
      <c r="C42" s="258" t="s">
        <v>143</v>
      </c>
      <c r="D42" s="239"/>
      <c r="E42" s="240"/>
      <c r="F42" s="241"/>
      <c r="G42" s="242">
        <f>SUMIF(AG43:AG43,"&lt;&gt;NOR",G43:G43)</f>
        <v>0</v>
      </c>
      <c r="H42" s="236"/>
      <c r="I42" s="236">
        <f>SUM(I43:I43)</f>
        <v>0</v>
      </c>
      <c r="J42" s="236"/>
      <c r="K42" s="236">
        <f>SUM(K43:K43)</f>
        <v>0</v>
      </c>
      <c r="L42" s="236"/>
      <c r="M42" s="236">
        <f>SUM(M43:M43)</f>
        <v>0</v>
      </c>
      <c r="N42" s="236"/>
      <c r="O42" s="236">
        <f>SUM(O43:O43)</f>
        <v>0</v>
      </c>
      <c r="P42" s="236"/>
      <c r="Q42" s="236">
        <f>SUM(Q43:Q43)</f>
        <v>0</v>
      </c>
      <c r="R42" s="236"/>
      <c r="S42" s="236"/>
      <c r="T42" s="236"/>
      <c r="U42" s="236"/>
      <c r="V42" s="236">
        <f>SUM(V43:V43)</f>
        <v>0</v>
      </c>
      <c r="W42" s="236"/>
      <c r="X42" s="236"/>
      <c r="AG42" t="s">
        <v>175</v>
      </c>
    </row>
    <row r="43" spans="1:60" ht="22.5" outlineLevel="1" x14ac:dyDescent="0.2">
      <c r="A43" s="249">
        <v>18</v>
      </c>
      <c r="B43" s="250" t="s">
        <v>262</v>
      </c>
      <c r="C43" s="261" t="s">
        <v>263</v>
      </c>
      <c r="D43" s="251" t="s">
        <v>243</v>
      </c>
      <c r="E43" s="252">
        <v>1</v>
      </c>
      <c r="F43" s="253"/>
      <c r="G43" s="254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2">
        <v>0</v>
      </c>
      <c r="O43" s="232">
        <f>ROUND(E43*N43,2)</f>
        <v>0</v>
      </c>
      <c r="P43" s="232">
        <v>0</v>
      </c>
      <c r="Q43" s="232">
        <f>ROUND(E43*P43,2)</f>
        <v>0</v>
      </c>
      <c r="R43" s="232"/>
      <c r="S43" s="232" t="s">
        <v>239</v>
      </c>
      <c r="T43" s="232" t="s">
        <v>240</v>
      </c>
      <c r="U43" s="232">
        <v>0</v>
      </c>
      <c r="V43" s="232">
        <f>ROUND(E43*U43,2)</f>
        <v>0</v>
      </c>
      <c r="W43" s="232"/>
      <c r="X43" s="232" t="s">
        <v>180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264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x14ac:dyDescent="0.2">
      <c r="A44" s="237" t="s">
        <v>174</v>
      </c>
      <c r="B44" s="238" t="s">
        <v>144</v>
      </c>
      <c r="C44" s="258" t="s">
        <v>145</v>
      </c>
      <c r="D44" s="239"/>
      <c r="E44" s="240"/>
      <c r="F44" s="241"/>
      <c r="G44" s="242">
        <f>SUMIF(AG45:AG55,"&lt;&gt;NOR",G45:G55)</f>
        <v>0</v>
      </c>
      <c r="H44" s="236"/>
      <c r="I44" s="236">
        <f>SUM(I45:I55)</f>
        <v>0</v>
      </c>
      <c r="J44" s="236"/>
      <c r="K44" s="236">
        <f>SUM(K45:K55)</f>
        <v>0</v>
      </c>
      <c r="L44" s="236"/>
      <c r="M44" s="236">
        <f>SUM(M45:M55)</f>
        <v>0</v>
      </c>
      <c r="N44" s="236"/>
      <c r="O44" s="236">
        <f>SUM(O45:O55)</f>
        <v>0</v>
      </c>
      <c r="P44" s="236"/>
      <c r="Q44" s="236">
        <f>SUM(Q45:Q55)</f>
        <v>0</v>
      </c>
      <c r="R44" s="236"/>
      <c r="S44" s="236"/>
      <c r="T44" s="236"/>
      <c r="U44" s="236"/>
      <c r="V44" s="236">
        <f>SUM(V45:V55)</f>
        <v>0</v>
      </c>
      <c r="W44" s="236"/>
      <c r="X44" s="236"/>
      <c r="AG44" t="s">
        <v>175</v>
      </c>
    </row>
    <row r="45" spans="1:60" outlineLevel="1" x14ac:dyDescent="0.2">
      <c r="A45" s="243">
        <v>19</v>
      </c>
      <c r="B45" s="244" t="s">
        <v>265</v>
      </c>
      <c r="C45" s="259" t="s">
        <v>266</v>
      </c>
      <c r="D45" s="245" t="s">
        <v>202</v>
      </c>
      <c r="E45" s="246">
        <v>5</v>
      </c>
      <c r="F45" s="247"/>
      <c r="G45" s="248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/>
      <c r="S45" s="232" t="s">
        <v>239</v>
      </c>
      <c r="T45" s="232" t="s">
        <v>240</v>
      </c>
      <c r="U45" s="232">
        <v>0</v>
      </c>
      <c r="V45" s="232">
        <f>ROUND(E45*U45,2)</f>
        <v>0</v>
      </c>
      <c r="W45" s="232"/>
      <c r="X45" s="232" t="s">
        <v>180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181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30"/>
      <c r="B46" s="231"/>
      <c r="C46" s="262" t="s">
        <v>267</v>
      </c>
      <c r="D46" s="255"/>
      <c r="E46" s="255"/>
      <c r="F46" s="255"/>
      <c r="G46" s="255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13"/>
      <c r="Z46" s="213"/>
      <c r="AA46" s="213"/>
      <c r="AB46" s="213"/>
      <c r="AC46" s="213"/>
      <c r="AD46" s="213"/>
      <c r="AE46" s="213"/>
      <c r="AF46" s="213"/>
      <c r="AG46" s="213" t="s">
        <v>196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43">
        <v>20</v>
      </c>
      <c r="B47" s="244" t="s">
        <v>268</v>
      </c>
      <c r="C47" s="259" t="s">
        <v>269</v>
      </c>
      <c r="D47" s="245" t="s">
        <v>202</v>
      </c>
      <c r="E47" s="246">
        <v>1035.829</v>
      </c>
      <c r="F47" s="247"/>
      <c r="G47" s="248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0</v>
      </c>
      <c r="Q47" s="232">
        <f>ROUND(E47*P47,2)</f>
        <v>0</v>
      </c>
      <c r="R47" s="232"/>
      <c r="S47" s="232" t="s">
        <v>239</v>
      </c>
      <c r="T47" s="232" t="s">
        <v>240</v>
      </c>
      <c r="U47" s="232">
        <v>0</v>
      </c>
      <c r="V47" s="232">
        <f>ROUND(E47*U47,2)</f>
        <v>0</v>
      </c>
      <c r="W47" s="232"/>
      <c r="X47" s="232" t="s">
        <v>180</v>
      </c>
      <c r="Y47" s="213"/>
      <c r="Z47" s="213"/>
      <c r="AA47" s="213"/>
      <c r="AB47" s="213"/>
      <c r="AC47" s="213"/>
      <c r="AD47" s="213"/>
      <c r="AE47" s="213"/>
      <c r="AF47" s="213"/>
      <c r="AG47" s="213" t="s">
        <v>181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30"/>
      <c r="B48" s="231"/>
      <c r="C48" s="262" t="s">
        <v>270</v>
      </c>
      <c r="D48" s="255"/>
      <c r="E48" s="255"/>
      <c r="F48" s="255"/>
      <c r="G48" s="255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13"/>
      <c r="Z48" s="213"/>
      <c r="AA48" s="213"/>
      <c r="AB48" s="213"/>
      <c r="AC48" s="213"/>
      <c r="AD48" s="213"/>
      <c r="AE48" s="213"/>
      <c r="AF48" s="213"/>
      <c r="AG48" s="213" t="s">
        <v>196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30"/>
      <c r="B49" s="231"/>
      <c r="C49" s="260" t="s">
        <v>452</v>
      </c>
      <c r="D49" s="234"/>
      <c r="E49" s="235">
        <v>1035.829</v>
      </c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13"/>
      <c r="Z49" s="213"/>
      <c r="AA49" s="213"/>
      <c r="AB49" s="213"/>
      <c r="AC49" s="213"/>
      <c r="AD49" s="213"/>
      <c r="AE49" s="213"/>
      <c r="AF49" s="213"/>
      <c r="AG49" s="213" t="s">
        <v>183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43">
        <v>21</v>
      </c>
      <c r="B50" s="244" t="s">
        <v>272</v>
      </c>
      <c r="C50" s="259" t="s">
        <v>273</v>
      </c>
      <c r="D50" s="245" t="s">
        <v>202</v>
      </c>
      <c r="E50" s="246">
        <v>5</v>
      </c>
      <c r="F50" s="247"/>
      <c r="G50" s="248">
        <f>ROUND(E50*F50,2)</f>
        <v>0</v>
      </c>
      <c r="H50" s="233"/>
      <c r="I50" s="232">
        <f>ROUND(E50*H50,2)</f>
        <v>0</v>
      </c>
      <c r="J50" s="233"/>
      <c r="K50" s="232">
        <f>ROUND(E50*J50,2)</f>
        <v>0</v>
      </c>
      <c r="L50" s="232">
        <v>21</v>
      </c>
      <c r="M50" s="232">
        <f>G50*(1+L50/100)</f>
        <v>0</v>
      </c>
      <c r="N50" s="232">
        <v>0</v>
      </c>
      <c r="O50" s="232">
        <f>ROUND(E50*N50,2)</f>
        <v>0</v>
      </c>
      <c r="P50" s="232">
        <v>0</v>
      </c>
      <c r="Q50" s="232">
        <f>ROUND(E50*P50,2)</f>
        <v>0</v>
      </c>
      <c r="R50" s="232"/>
      <c r="S50" s="232" t="s">
        <v>239</v>
      </c>
      <c r="T50" s="232" t="s">
        <v>240</v>
      </c>
      <c r="U50" s="232">
        <v>0</v>
      </c>
      <c r="V50" s="232">
        <f>ROUND(E50*U50,2)</f>
        <v>0</v>
      </c>
      <c r="W50" s="232"/>
      <c r="X50" s="232" t="s">
        <v>180</v>
      </c>
      <c r="Y50" s="213"/>
      <c r="Z50" s="213"/>
      <c r="AA50" s="213"/>
      <c r="AB50" s="213"/>
      <c r="AC50" s="213"/>
      <c r="AD50" s="213"/>
      <c r="AE50" s="213"/>
      <c r="AF50" s="213"/>
      <c r="AG50" s="213" t="s">
        <v>181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30"/>
      <c r="B51" s="231"/>
      <c r="C51" s="262" t="s">
        <v>270</v>
      </c>
      <c r="D51" s="255"/>
      <c r="E51" s="255"/>
      <c r="F51" s="255"/>
      <c r="G51" s="255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  <c r="W51" s="232"/>
      <c r="X51" s="232"/>
      <c r="Y51" s="213"/>
      <c r="Z51" s="213"/>
      <c r="AA51" s="213"/>
      <c r="AB51" s="213"/>
      <c r="AC51" s="213"/>
      <c r="AD51" s="213"/>
      <c r="AE51" s="213"/>
      <c r="AF51" s="213"/>
      <c r="AG51" s="213" t="s">
        <v>196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43">
        <v>22</v>
      </c>
      <c r="B52" s="244" t="s">
        <v>274</v>
      </c>
      <c r="C52" s="259" t="s">
        <v>275</v>
      </c>
      <c r="D52" s="245" t="s">
        <v>202</v>
      </c>
      <c r="E52" s="246">
        <v>1</v>
      </c>
      <c r="F52" s="247"/>
      <c r="G52" s="248">
        <f>ROUND(E52*F52,2)</f>
        <v>0</v>
      </c>
      <c r="H52" s="233"/>
      <c r="I52" s="232">
        <f>ROUND(E52*H52,2)</f>
        <v>0</v>
      </c>
      <c r="J52" s="233"/>
      <c r="K52" s="232">
        <f>ROUND(E52*J52,2)</f>
        <v>0</v>
      </c>
      <c r="L52" s="232">
        <v>21</v>
      </c>
      <c r="M52" s="232">
        <f>G52*(1+L52/100)</f>
        <v>0</v>
      </c>
      <c r="N52" s="232">
        <v>0</v>
      </c>
      <c r="O52" s="232">
        <f>ROUND(E52*N52,2)</f>
        <v>0</v>
      </c>
      <c r="P52" s="232">
        <v>0</v>
      </c>
      <c r="Q52" s="232">
        <f>ROUND(E52*P52,2)</f>
        <v>0</v>
      </c>
      <c r="R52" s="232"/>
      <c r="S52" s="232" t="s">
        <v>239</v>
      </c>
      <c r="T52" s="232" t="s">
        <v>240</v>
      </c>
      <c r="U52" s="232">
        <v>0</v>
      </c>
      <c r="V52" s="232">
        <f>ROUND(E52*U52,2)</f>
        <v>0</v>
      </c>
      <c r="W52" s="232"/>
      <c r="X52" s="232" t="s">
        <v>180</v>
      </c>
      <c r="Y52" s="213"/>
      <c r="Z52" s="213"/>
      <c r="AA52" s="213"/>
      <c r="AB52" s="213"/>
      <c r="AC52" s="213"/>
      <c r="AD52" s="213"/>
      <c r="AE52" s="213"/>
      <c r="AF52" s="213"/>
      <c r="AG52" s="213" t="s">
        <v>181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30"/>
      <c r="B53" s="231"/>
      <c r="C53" s="262" t="s">
        <v>270</v>
      </c>
      <c r="D53" s="255"/>
      <c r="E53" s="255"/>
      <c r="F53" s="255"/>
      <c r="G53" s="255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13"/>
      <c r="Z53" s="213"/>
      <c r="AA53" s="213"/>
      <c r="AB53" s="213"/>
      <c r="AC53" s="213"/>
      <c r="AD53" s="213"/>
      <c r="AE53" s="213"/>
      <c r="AF53" s="213"/>
      <c r="AG53" s="213" t="s">
        <v>196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43">
        <v>23</v>
      </c>
      <c r="B54" s="244" t="s">
        <v>276</v>
      </c>
      <c r="C54" s="259" t="s">
        <v>277</v>
      </c>
      <c r="D54" s="245" t="s">
        <v>202</v>
      </c>
      <c r="E54" s="246">
        <v>10</v>
      </c>
      <c r="F54" s="247"/>
      <c r="G54" s="248">
        <f>ROUND(E54*F54,2)</f>
        <v>0</v>
      </c>
      <c r="H54" s="233"/>
      <c r="I54" s="232">
        <f>ROUND(E54*H54,2)</f>
        <v>0</v>
      </c>
      <c r="J54" s="233"/>
      <c r="K54" s="232">
        <f>ROUND(E54*J54,2)</f>
        <v>0</v>
      </c>
      <c r="L54" s="232">
        <v>21</v>
      </c>
      <c r="M54" s="232">
        <f>G54*(1+L54/100)</f>
        <v>0</v>
      </c>
      <c r="N54" s="232">
        <v>0</v>
      </c>
      <c r="O54" s="232">
        <f>ROUND(E54*N54,2)</f>
        <v>0</v>
      </c>
      <c r="P54" s="232">
        <v>0</v>
      </c>
      <c r="Q54" s="232">
        <f>ROUND(E54*P54,2)</f>
        <v>0</v>
      </c>
      <c r="R54" s="232"/>
      <c r="S54" s="232" t="s">
        <v>239</v>
      </c>
      <c r="T54" s="232" t="s">
        <v>240</v>
      </c>
      <c r="U54" s="232">
        <v>0</v>
      </c>
      <c r="V54" s="232">
        <f>ROUND(E54*U54,2)</f>
        <v>0</v>
      </c>
      <c r="W54" s="232"/>
      <c r="X54" s="232" t="s">
        <v>180</v>
      </c>
      <c r="Y54" s="213"/>
      <c r="Z54" s="213"/>
      <c r="AA54" s="213"/>
      <c r="AB54" s="213"/>
      <c r="AC54" s="213"/>
      <c r="AD54" s="213"/>
      <c r="AE54" s="213"/>
      <c r="AF54" s="213"/>
      <c r="AG54" s="213" t="s">
        <v>181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30"/>
      <c r="B55" s="231"/>
      <c r="C55" s="262" t="s">
        <v>270</v>
      </c>
      <c r="D55" s="255"/>
      <c r="E55" s="255"/>
      <c r="F55" s="255"/>
      <c r="G55" s="255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  <c r="X55" s="232"/>
      <c r="Y55" s="213"/>
      <c r="Z55" s="213"/>
      <c r="AA55" s="213"/>
      <c r="AB55" s="213"/>
      <c r="AC55" s="213"/>
      <c r="AD55" s="213"/>
      <c r="AE55" s="213"/>
      <c r="AF55" s="213"/>
      <c r="AG55" s="213" t="s">
        <v>196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x14ac:dyDescent="0.2">
      <c r="A56" s="3"/>
      <c r="B56" s="4"/>
      <c r="C56" s="263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AE56">
        <v>15</v>
      </c>
      <c r="AF56">
        <v>21</v>
      </c>
      <c r="AG56" t="s">
        <v>161</v>
      </c>
    </row>
    <row r="57" spans="1:60" x14ac:dyDescent="0.2">
      <c r="A57" s="216"/>
      <c r="B57" s="217" t="s">
        <v>31</v>
      </c>
      <c r="C57" s="264"/>
      <c r="D57" s="218"/>
      <c r="E57" s="219"/>
      <c r="F57" s="219"/>
      <c r="G57" s="257">
        <f>G8+G20+G24+G28+G30+G33+G36+G39+G42+G44</f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AE57">
        <f>SUMIF(L7:L55,AE56,G7:G55)</f>
        <v>0</v>
      </c>
      <c r="AF57">
        <f>SUMIF(L7:L55,AF56,G7:G55)</f>
        <v>0</v>
      </c>
      <c r="AG57" t="s">
        <v>278</v>
      </c>
    </row>
    <row r="58" spans="1:60" x14ac:dyDescent="0.2">
      <c r="A58" s="3"/>
      <c r="B58" s="4"/>
      <c r="C58" s="263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60" x14ac:dyDescent="0.2">
      <c r="A59" s="3"/>
      <c r="B59" s="4"/>
      <c r="C59" s="263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60" x14ac:dyDescent="0.2">
      <c r="A60" s="220" t="s">
        <v>279</v>
      </c>
      <c r="B60" s="220"/>
      <c r="C60" s="265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60" x14ac:dyDescent="0.2">
      <c r="A61" s="221"/>
      <c r="B61" s="222"/>
      <c r="C61" s="266"/>
      <c r="D61" s="222"/>
      <c r="E61" s="222"/>
      <c r="F61" s="222"/>
      <c r="G61" s="22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AG61" t="s">
        <v>280</v>
      </c>
    </row>
    <row r="62" spans="1:60" x14ac:dyDescent="0.2">
      <c r="A62" s="224"/>
      <c r="B62" s="225"/>
      <c r="C62" s="267"/>
      <c r="D62" s="225"/>
      <c r="E62" s="225"/>
      <c r="F62" s="225"/>
      <c r="G62" s="226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60" x14ac:dyDescent="0.2">
      <c r="A63" s="224"/>
      <c r="B63" s="225"/>
      <c r="C63" s="267"/>
      <c r="D63" s="225"/>
      <c r="E63" s="225"/>
      <c r="F63" s="225"/>
      <c r="G63" s="226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60" x14ac:dyDescent="0.2">
      <c r="A64" s="224"/>
      <c r="B64" s="225"/>
      <c r="C64" s="267"/>
      <c r="D64" s="225"/>
      <c r="E64" s="225"/>
      <c r="F64" s="225"/>
      <c r="G64" s="226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33" x14ac:dyDescent="0.2">
      <c r="A65" s="227"/>
      <c r="B65" s="228"/>
      <c r="C65" s="268"/>
      <c r="D65" s="228"/>
      <c r="E65" s="228"/>
      <c r="F65" s="228"/>
      <c r="G65" s="229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33" x14ac:dyDescent="0.2">
      <c r="A66" s="3"/>
      <c r="B66" s="4"/>
      <c r="C66" s="263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33" x14ac:dyDescent="0.2">
      <c r="C67" s="269"/>
      <c r="D67" s="10"/>
      <c r="AG67" t="s">
        <v>281</v>
      </c>
    </row>
    <row r="68" spans="1:33" x14ac:dyDescent="0.2">
      <c r="D68" s="10"/>
    </row>
    <row r="69" spans="1:33" x14ac:dyDescent="0.2">
      <c r="D69" s="10"/>
    </row>
    <row r="70" spans="1:33" x14ac:dyDescent="0.2">
      <c r="D70" s="10"/>
    </row>
    <row r="71" spans="1:33" x14ac:dyDescent="0.2">
      <c r="D71" s="10"/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5">
    <mergeCell ref="C46:G46"/>
    <mergeCell ref="C48:G48"/>
    <mergeCell ref="C51:G51"/>
    <mergeCell ref="C53:G53"/>
    <mergeCell ref="C55:G55"/>
    <mergeCell ref="A1:G1"/>
    <mergeCell ref="C2:G2"/>
    <mergeCell ref="C3:G3"/>
    <mergeCell ref="C4:G4"/>
    <mergeCell ref="A60:C60"/>
    <mergeCell ref="A61:G65"/>
    <mergeCell ref="C14:G14"/>
    <mergeCell ref="C17:G17"/>
    <mergeCell ref="C22:G22"/>
    <mergeCell ref="C26:G26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DE9E4-FAE1-4C78-9CB0-28032F37893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86</v>
      </c>
      <c r="C3" s="202" t="s">
        <v>87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86</v>
      </c>
      <c r="C4" s="205" t="s">
        <v>87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SUMIF(AG9:AG19,"&lt;&gt;NOR",G9:G19)</f>
        <v>0</v>
      </c>
      <c r="H8" s="236"/>
      <c r="I8" s="236">
        <f>SUM(I9:I19)</f>
        <v>0</v>
      </c>
      <c r="J8" s="236"/>
      <c r="K8" s="236">
        <f>SUM(K9:K19)</f>
        <v>0</v>
      </c>
      <c r="L8" s="236"/>
      <c r="M8" s="236">
        <f>SUM(M9:M19)</f>
        <v>0</v>
      </c>
      <c r="N8" s="236"/>
      <c r="O8" s="236">
        <f>SUM(O9:O19)</f>
        <v>0</v>
      </c>
      <c r="P8" s="236"/>
      <c r="Q8" s="236">
        <f>SUM(Q9:Q19)</f>
        <v>710.55</v>
      </c>
      <c r="R8" s="236"/>
      <c r="S8" s="236"/>
      <c r="T8" s="236"/>
      <c r="U8" s="236"/>
      <c r="V8" s="236">
        <f>SUM(V9:V19)</f>
        <v>885.05000000000007</v>
      </c>
      <c r="W8" s="236"/>
      <c r="X8" s="236"/>
      <c r="AG8" t="s">
        <v>175</v>
      </c>
    </row>
    <row r="9" spans="1:60" ht="22.5" outlineLevel="1" x14ac:dyDescent="0.2">
      <c r="A9" s="243">
        <v>1</v>
      </c>
      <c r="B9" s="244" t="s">
        <v>176</v>
      </c>
      <c r="C9" s="259" t="s">
        <v>177</v>
      </c>
      <c r="D9" s="245" t="s">
        <v>178</v>
      </c>
      <c r="E9" s="246">
        <v>336.33300000000003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2</v>
      </c>
      <c r="Q9" s="232">
        <f>ROUND(E9*P9,2)</f>
        <v>672.67</v>
      </c>
      <c r="R9" s="232"/>
      <c r="S9" s="232" t="s">
        <v>179</v>
      </c>
      <c r="T9" s="232" t="s">
        <v>179</v>
      </c>
      <c r="U9" s="232">
        <v>0.77</v>
      </c>
      <c r="V9" s="232">
        <f>ROUND(E9*U9,2)</f>
        <v>258.98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0" t="s">
        <v>453</v>
      </c>
      <c r="D10" s="234"/>
      <c r="E10" s="235">
        <v>336.33300000000003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22.5" outlineLevel="1" x14ac:dyDescent="0.2">
      <c r="A11" s="249">
        <v>2</v>
      </c>
      <c r="B11" s="250" t="s">
        <v>184</v>
      </c>
      <c r="C11" s="261" t="s">
        <v>185</v>
      </c>
      <c r="D11" s="251" t="s">
        <v>178</v>
      </c>
      <c r="E11" s="252">
        <v>15</v>
      </c>
      <c r="F11" s="253"/>
      <c r="G11" s="254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2.5249999999999999</v>
      </c>
      <c r="Q11" s="232">
        <f>ROUND(E11*P11,2)</f>
        <v>37.880000000000003</v>
      </c>
      <c r="R11" s="232"/>
      <c r="S11" s="232" t="s">
        <v>179</v>
      </c>
      <c r="T11" s="232" t="s">
        <v>179</v>
      </c>
      <c r="U11" s="232">
        <v>1.37</v>
      </c>
      <c r="V11" s="232">
        <f>ROUND(E11*U11,2)</f>
        <v>20.55</v>
      </c>
      <c r="W11" s="232"/>
      <c r="X11" s="232" t="s">
        <v>180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181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43">
        <v>3</v>
      </c>
      <c r="B12" s="244" t="s">
        <v>187</v>
      </c>
      <c r="C12" s="259" t="s">
        <v>188</v>
      </c>
      <c r="D12" s="245" t="s">
        <v>178</v>
      </c>
      <c r="E12" s="246">
        <v>826.197</v>
      </c>
      <c r="F12" s="247"/>
      <c r="G12" s="248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/>
      <c r="S12" s="232" t="s">
        <v>179</v>
      </c>
      <c r="T12" s="232" t="s">
        <v>179</v>
      </c>
      <c r="U12" s="232">
        <v>0.434</v>
      </c>
      <c r="V12" s="232">
        <f>ROUND(E12*U12,2)</f>
        <v>358.57</v>
      </c>
      <c r="W12" s="232"/>
      <c r="X12" s="232" t="s">
        <v>180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181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0"/>
      <c r="B13" s="231"/>
      <c r="C13" s="260" t="s">
        <v>454</v>
      </c>
      <c r="D13" s="234"/>
      <c r="E13" s="235">
        <v>826.197</v>
      </c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13"/>
      <c r="Z13" s="213"/>
      <c r="AA13" s="213"/>
      <c r="AB13" s="213"/>
      <c r="AC13" s="213"/>
      <c r="AD13" s="213"/>
      <c r="AE13" s="213"/>
      <c r="AF13" s="213"/>
      <c r="AG13" s="213" t="s">
        <v>183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49">
        <v>4</v>
      </c>
      <c r="B14" s="250" t="s">
        <v>190</v>
      </c>
      <c r="C14" s="261" t="s">
        <v>191</v>
      </c>
      <c r="D14" s="251" t="s">
        <v>178</v>
      </c>
      <c r="E14" s="252">
        <v>826.197</v>
      </c>
      <c r="F14" s="253"/>
      <c r="G14" s="254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2"/>
      <c r="S14" s="232" t="s">
        <v>179</v>
      </c>
      <c r="T14" s="232" t="s">
        <v>179</v>
      </c>
      <c r="U14" s="232">
        <v>1.0999999999999999E-2</v>
      </c>
      <c r="V14" s="232">
        <f>ROUND(E14*U14,2)</f>
        <v>9.09</v>
      </c>
      <c r="W14" s="232"/>
      <c r="X14" s="232" t="s">
        <v>180</v>
      </c>
      <c r="Y14" s="213"/>
      <c r="Z14" s="213"/>
      <c r="AA14" s="213"/>
      <c r="AB14" s="213"/>
      <c r="AC14" s="213"/>
      <c r="AD14" s="213"/>
      <c r="AE14" s="213"/>
      <c r="AF14" s="213"/>
      <c r="AG14" s="213" t="s">
        <v>181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43">
        <v>5</v>
      </c>
      <c r="B15" s="244" t="s">
        <v>192</v>
      </c>
      <c r="C15" s="259" t="s">
        <v>193</v>
      </c>
      <c r="D15" s="245" t="s">
        <v>178</v>
      </c>
      <c r="E15" s="246">
        <v>1177.53</v>
      </c>
      <c r="F15" s="247"/>
      <c r="G15" s="248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/>
      <c r="S15" s="232" t="s">
        <v>179</v>
      </c>
      <c r="T15" s="232" t="s">
        <v>179</v>
      </c>
      <c r="U15" s="232">
        <v>0.20200000000000001</v>
      </c>
      <c r="V15" s="232">
        <f>ROUND(E15*U15,2)</f>
        <v>237.86</v>
      </c>
      <c r="W15" s="232"/>
      <c r="X15" s="232" t="s">
        <v>180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194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30"/>
      <c r="B16" s="231"/>
      <c r="C16" s="262" t="s">
        <v>195</v>
      </c>
      <c r="D16" s="255"/>
      <c r="E16" s="255"/>
      <c r="F16" s="255"/>
      <c r="G16" s="255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13"/>
      <c r="Z16" s="213"/>
      <c r="AA16" s="213"/>
      <c r="AB16" s="213"/>
      <c r="AC16" s="213"/>
      <c r="AD16" s="213"/>
      <c r="AE16" s="213"/>
      <c r="AF16" s="213"/>
      <c r="AG16" s="213" t="s">
        <v>196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49">
        <v>6</v>
      </c>
      <c r="B17" s="250" t="s">
        <v>198</v>
      </c>
      <c r="C17" s="261" t="s">
        <v>199</v>
      </c>
      <c r="D17" s="251" t="s">
        <v>178</v>
      </c>
      <c r="E17" s="252">
        <v>826.197</v>
      </c>
      <c r="F17" s="253"/>
      <c r="G17" s="254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/>
      <c r="S17" s="232" t="s">
        <v>179</v>
      </c>
      <c r="T17" s="232" t="s">
        <v>179</v>
      </c>
      <c r="U17" s="232">
        <v>0</v>
      </c>
      <c r="V17" s="232">
        <f>ROUND(E17*U17,2)</f>
        <v>0</v>
      </c>
      <c r="W17" s="232"/>
      <c r="X17" s="232" t="s">
        <v>180</v>
      </c>
      <c r="Y17" s="213"/>
      <c r="Z17" s="213"/>
      <c r="AA17" s="213"/>
      <c r="AB17" s="213"/>
      <c r="AC17" s="213"/>
      <c r="AD17" s="213"/>
      <c r="AE17" s="213"/>
      <c r="AF17" s="213"/>
      <c r="AG17" s="213" t="s">
        <v>181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43">
        <v>7</v>
      </c>
      <c r="B18" s="244" t="s">
        <v>200</v>
      </c>
      <c r="C18" s="259" t="s">
        <v>201</v>
      </c>
      <c r="D18" s="245" t="s">
        <v>202</v>
      </c>
      <c r="E18" s="246">
        <v>2119.5540000000001</v>
      </c>
      <c r="F18" s="247"/>
      <c r="G18" s="248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 t="s">
        <v>203</v>
      </c>
      <c r="S18" s="232" t="s">
        <v>179</v>
      </c>
      <c r="T18" s="232" t="s">
        <v>179</v>
      </c>
      <c r="U18" s="232">
        <v>0</v>
      </c>
      <c r="V18" s="232">
        <f>ROUND(E18*U18,2)</f>
        <v>0</v>
      </c>
      <c r="W18" s="232"/>
      <c r="X18" s="232" t="s">
        <v>204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205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30"/>
      <c r="B19" s="231"/>
      <c r="C19" s="260" t="s">
        <v>455</v>
      </c>
      <c r="D19" s="234"/>
      <c r="E19" s="235">
        <v>2119.5540000000001</v>
      </c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13"/>
      <c r="Z19" s="213"/>
      <c r="AA19" s="213"/>
      <c r="AB19" s="213"/>
      <c r="AC19" s="213"/>
      <c r="AD19" s="213"/>
      <c r="AE19" s="213"/>
      <c r="AF19" s="213"/>
      <c r="AG19" s="213" t="s">
        <v>183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5.5" x14ac:dyDescent="0.2">
      <c r="A20" s="237" t="s">
        <v>174</v>
      </c>
      <c r="B20" s="238" t="s">
        <v>114</v>
      </c>
      <c r="C20" s="258" t="s">
        <v>115</v>
      </c>
      <c r="D20" s="239"/>
      <c r="E20" s="240"/>
      <c r="F20" s="241"/>
      <c r="G20" s="242">
        <f>SUMIF(AG21:AG23,"&lt;&gt;NOR",G21:G23)</f>
        <v>0</v>
      </c>
      <c r="H20" s="236"/>
      <c r="I20" s="236">
        <f>SUM(I21:I23)</f>
        <v>0</v>
      </c>
      <c r="J20" s="236"/>
      <c r="K20" s="236">
        <f>SUM(K21:K23)</f>
        <v>0</v>
      </c>
      <c r="L20" s="236"/>
      <c r="M20" s="236">
        <f>SUM(M21:M23)</f>
        <v>0</v>
      </c>
      <c r="N20" s="236"/>
      <c r="O20" s="236">
        <f>SUM(O21:O23)</f>
        <v>0</v>
      </c>
      <c r="P20" s="236"/>
      <c r="Q20" s="236">
        <f>SUM(Q21:Q23)</f>
        <v>0</v>
      </c>
      <c r="R20" s="236"/>
      <c r="S20" s="236"/>
      <c r="T20" s="236"/>
      <c r="U20" s="236"/>
      <c r="V20" s="236">
        <f>SUM(V21:V23)</f>
        <v>400</v>
      </c>
      <c r="W20" s="236"/>
      <c r="X20" s="236"/>
      <c r="AG20" t="s">
        <v>175</v>
      </c>
    </row>
    <row r="21" spans="1:60" outlineLevel="1" x14ac:dyDescent="0.2">
      <c r="A21" s="243">
        <v>8</v>
      </c>
      <c r="B21" s="244" t="s">
        <v>207</v>
      </c>
      <c r="C21" s="259" t="s">
        <v>208</v>
      </c>
      <c r="D21" s="245" t="s">
        <v>209</v>
      </c>
      <c r="E21" s="246">
        <v>400</v>
      </c>
      <c r="F21" s="247"/>
      <c r="G21" s="248">
        <f>ROUND(E21*F21,2)</f>
        <v>0</v>
      </c>
      <c r="H21" s="233"/>
      <c r="I21" s="232">
        <f>ROUND(E21*H21,2)</f>
        <v>0</v>
      </c>
      <c r="J21" s="233"/>
      <c r="K21" s="232">
        <f>ROUND(E21*J21,2)</f>
        <v>0</v>
      </c>
      <c r="L21" s="232">
        <v>21</v>
      </c>
      <c r="M21" s="232">
        <f>G21*(1+L21/100)</f>
        <v>0</v>
      </c>
      <c r="N21" s="232">
        <v>0</v>
      </c>
      <c r="O21" s="232">
        <f>ROUND(E21*N21,2)</f>
        <v>0</v>
      </c>
      <c r="P21" s="232">
        <v>0</v>
      </c>
      <c r="Q21" s="232">
        <f>ROUND(E21*P21,2)</f>
        <v>0</v>
      </c>
      <c r="R21" s="232" t="s">
        <v>210</v>
      </c>
      <c r="S21" s="232" t="s">
        <v>179</v>
      </c>
      <c r="T21" s="232" t="s">
        <v>179</v>
      </c>
      <c r="U21" s="232">
        <v>1</v>
      </c>
      <c r="V21" s="232">
        <f>ROUND(E21*U21,2)</f>
        <v>400</v>
      </c>
      <c r="W21" s="232"/>
      <c r="X21" s="232" t="s">
        <v>211</v>
      </c>
      <c r="Y21" s="213"/>
      <c r="Z21" s="213"/>
      <c r="AA21" s="213"/>
      <c r="AB21" s="213"/>
      <c r="AC21" s="213"/>
      <c r="AD21" s="213"/>
      <c r="AE21" s="213"/>
      <c r="AF21" s="213"/>
      <c r="AG21" s="213" t="s">
        <v>212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30"/>
      <c r="B22" s="231"/>
      <c r="C22" s="262" t="s">
        <v>213</v>
      </c>
      <c r="D22" s="255"/>
      <c r="E22" s="255"/>
      <c r="F22" s="255"/>
      <c r="G22" s="255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13"/>
      <c r="Z22" s="213"/>
      <c r="AA22" s="213"/>
      <c r="AB22" s="213"/>
      <c r="AC22" s="213"/>
      <c r="AD22" s="213"/>
      <c r="AE22" s="213"/>
      <c r="AF22" s="213"/>
      <c r="AG22" s="213" t="s">
        <v>196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0"/>
      <c r="B23" s="231"/>
      <c r="C23" s="260" t="s">
        <v>456</v>
      </c>
      <c r="D23" s="234"/>
      <c r="E23" s="235">
        <v>400</v>
      </c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13"/>
      <c r="Z23" s="213"/>
      <c r="AA23" s="213"/>
      <c r="AB23" s="213"/>
      <c r="AC23" s="213"/>
      <c r="AD23" s="213"/>
      <c r="AE23" s="213"/>
      <c r="AF23" s="213"/>
      <c r="AG23" s="213" t="s">
        <v>183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x14ac:dyDescent="0.2">
      <c r="A24" s="237" t="s">
        <v>174</v>
      </c>
      <c r="B24" s="238" t="s">
        <v>116</v>
      </c>
      <c r="C24" s="258" t="s">
        <v>117</v>
      </c>
      <c r="D24" s="239"/>
      <c r="E24" s="240"/>
      <c r="F24" s="241"/>
      <c r="G24" s="242">
        <f>SUMIF(AG25:AG26,"&lt;&gt;NOR",G25:G26)</f>
        <v>0</v>
      </c>
      <c r="H24" s="236"/>
      <c r="I24" s="236">
        <f>SUM(I25:I26)</f>
        <v>0</v>
      </c>
      <c r="J24" s="236"/>
      <c r="K24" s="236">
        <f>SUM(K25:K26)</f>
        <v>0</v>
      </c>
      <c r="L24" s="236"/>
      <c r="M24" s="236">
        <f>SUM(M25:M26)</f>
        <v>0</v>
      </c>
      <c r="N24" s="236"/>
      <c r="O24" s="236">
        <f>SUM(O25:O26)</f>
        <v>1.18</v>
      </c>
      <c r="P24" s="236"/>
      <c r="Q24" s="236">
        <f>SUM(Q25:Q26)</f>
        <v>423.91</v>
      </c>
      <c r="R24" s="236"/>
      <c r="S24" s="236"/>
      <c r="T24" s="236"/>
      <c r="U24" s="236"/>
      <c r="V24" s="236">
        <f>SUM(V25:V26)</f>
        <v>1186.95</v>
      </c>
      <c r="W24" s="236"/>
      <c r="X24" s="236"/>
      <c r="AG24" t="s">
        <v>175</v>
      </c>
    </row>
    <row r="25" spans="1:60" outlineLevel="1" x14ac:dyDescent="0.2">
      <c r="A25" s="243">
        <v>9</v>
      </c>
      <c r="B25" s="244" t="s">
        <v>215</v>
      </c>
      <c r="C25" s="259" t="s">
        <v>216</v>
      </c>
      <c r="D25" s="245" t="s">
        <v>178</v>
      </c>
      <c r="E25" s="246">
        <v>176.62950000000001</v>
      </c>
      <c r="F25" s="247"/>
      <c r="G25" s="248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2">
        <v>6.6600000000000001E-3</v>
      </c>
      <c r="O25" s="232">
        <f>ROUND(E25*N25,2)</f>
        <v>1.18</v>
      </c>
      <c r="P25" s="232">
        <v>2.4</v>
      </c>
      <c r="Q25" s="232">
        <f>ROUND(E25*P25,2)</f>
        <v>423.91</v>
      </c>
      <c r="R25" s="232"/>
      <c r="S25" s="232" t="s">
        <v>179</v>
      </c>
      <c r="T25" s="232" t="s">
        <v>179</v>
      </c>
      <c r="U25" s="232">
        <v>6.72</v>
      </c>
      <c r="V25" s="232">
        <f>ROUND(E25*U25,2)</f>
        <v>1186.95</v>
      </c>
      <c r="W25" s="232"/>
      <c r="X25" s="232" t="s">
        <v>180</v>
      </c>
      <c r="Y25" s="213"/>
      <c r="Z25" s="213"/>
      <c r="AA25" s="213"/>
      <c r="AB25" s="213"/>
      <c r="AC25" s="213"/>
      <c r="AD25" s="213"/>
      <c r="AE25" s="213"/>
      <c r="AF25" s="213"/>
      <c r="AG25" s="213" t="s">
        <v>181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30"/>
      <c r="B26" s="231"/>
      <c r="C26" s="260" t="s">
        <v>457</v>
      </c>
      <c r="D26" s="234"/>
      <c r="E26" s="235">
        <v>176.62950000000001</v>
      </c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13"/>
      <c r="Z26" s="213"/>
      <c r="AA26" s="213"/>
      <c r="AB26" s="213"/>
      <c r="AC26" s="213"/>
      <c r="AD26" s="213"/>
      <c r="AE26" s="213"/>
      <c r="AF26" s="213"/>
      <c r="AG26" s="213" t="s">
        <v>183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x14ac:dyDescent="0.2">
      <c r="A27" s="237" t="s">
        <v>174</v>
      </c>
      <c r="B27" s="238" t="s">
        <v>118</v>
      </c>
      <c r="C27" s="258" t="s">
        <v>119</v>
      </c>
      <c r="D27" s="239"/>
      <c r="E27" s="240"/>
      <c r="F27" s="241"/>
      <c r="G27" s="242">
        <f>SUMIF(AG28:AG30,"&lt;&gt;NOR",G28:G30)</f>
        <v>0</v>
      </c>
      <c r="H27" s="236"/>
      <c r="I27" s="236">
        <f>SUM(I28:I30)</f>
        <v>0</v>
      </c>
      <c r="J27" s="236"/>
      <c r="K27" s="236">
        <f>SUM(K28:K30)</f>
        <v>0</v>
      </c>
      <c r="L27" s="236"/>
      <c r="M27" s="236">
        <f>SUM(M28:M30)</f>
        <v>0</v>
      </c>
      <c r="N27" s="236"/>
      <c r="O27" s="236">
        <f>SUM(O28:O30)</f>
        <v>4.4000000000000004</v>
      </c>
      <c r="P27" s="236"/>
      <c r="Q27" s="236">
        <f>SUM(Q28:Q30)</f>
        <v>2493.42</v>
      </c>
      <c r="R27" s="236"/>
      <c r="S27" s="236"/>
      <c r="T27" s="236"/>
      <c r="U27" s="236"/>
      <c r="V27" s="236">
        <f>SUM(V28:V30)</f>
        <v>4397.49</v>
      </c>
      <c r="W27" s="236"/>
      <c r="X27" s="236"/>
      <c r="AG27" t="s">
        <v>175</v>
      </c>
    </row>
    <row r="28" spans="1:60" ht="22.5" outlineLevel="1" x14ac:dyDescent="0.2">
      <c r="A28" s="243">
        <v>10</v>
      </c>
      <c r="B28" s="244" t="s">
        <v>458</v>
      </c>
      <c r="C28" s="259" t="s">
        <v>459</v>
      </c>
      <c r="D28" s="245" t="s">
        <v>178</v>
      </c>
      <c r="E28" s="246">
        <v>4533.4904999999999</v>
      </c>
      <c r="F28" s="247"/>
      <c r="G28" s="248">
        <f>ROUND(E28*F28,2)</f>
        <v>0</v>
      </c>
      <c r="H28" s="233"/>
      <c r="I28" s="232">
        <f>ROUND(E28*H28,2)</f>
        <v>0</v>
      </c>
      <c r="J28" s="233"/>
      <c r="K28" s="232">
        <f>ROUND(E28*J28,2)</f>
        <v>0</v>
      </c>
      <c r="L28" s="232">
        <v>21</v>
      </c>
      <c r="M28" s="232">
        <f>G28*(1+L28/100)</f>
        <v>0</v>
      </c>
      <c r="N28" s="232">
        <v>9.7000000000000005E-4</v>
      </c>
      <c r="O28" s="232">
        <f>ROUND(E28*N28,2)</f>
        <v>4.4000000000000004</v>
      </c>
      <c r="P28" s="232">
        <v>0.55000000000000004</v>
      </c>
      <c r="Q28" s="232">
        <f>ROUND(E28*P28,2)</f>
        <v>2493.42</v>
      </c>
      <c r="R28" s="232"/>
      <c r="S28" s="232" t="s">
        <v>179</v>
      </c>
      <c r="T28" s="232" t="s">
        <v>179</v>
      </c>
      <c r="U28" s="232">
        <v>0.97</v>
      </c>
      <c r="V28" s="232">
        <f>ROUND(E28*U28,2)</f>
        <v>4397.49</v>
      </c>
      <c r="W28" s="232"/>
      <c r="X28" s="232" t="s">
        <v>180</v>
      </c>
      <c r="Y28" s="213"/>
      <c r="Z28" s="213"/>
      <c r="AA28" s="213"/>
      <c r="AB28" s="213"/>
      <c r="AC28" s="213"/>
      <c r="AD28" s="213"/>
      <c r="AE28" s="213"/>
      <c r="AF28" s="213"/>
      <c r="AG28" s="213" t="s">
        <v>194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30"/>
      <c r="B29" s="231"/>
      <c r="C29" s="262" t="s">
        <v>227</v>
      </c>
      <c r="D29" s="255"/>
      <c r="E29" s="255"/>
      <c r="F29" s="255"/>
      <c r="G29" s="255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13"/>
      <c r="Z29" s="213"/>
      <c r="AA29" s="213"/>
      <c r="AB29" s="213"/>
      <c r="AC29" s="213"/>
      <c r="AD29" s="213"/>
      <c r="AE29" s="213"/>
      <c r="AF29" s="213"/>
      <c r="AG29" s="213" t="s">
        <v>196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30"/>
      <c r="B30" s="231"/>
      <c r="C30" s="260" t="s">
        <v>460</v>
      </c>
      <c r="D30" s="234"/>
      <c r="E30" s="235">
        <v>4533.4904999999999</v>
      </c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13"/>
      <c r="Z30" s="213"/>
      <c r="AA30" s="213"/>
      <c r="AB30" s="213"/>
      <c r="AC30" s="213"/>
      <c r="AD30" s="213"/>
      <c r="AE30" s="213"/>
      <c r="AF30" s="213"/>
      <c r="AG30" s="213" t="s">
        <v>183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">
      <c r="A31" s="237" t="s">
        <v>174</v>
      </c>
      <c r="B31" s="238" t="s">
        <v>120</v>
      </c>
      <c r="C31" s="258" t="s">
        <v>121</v>
      </c>
      <c r="D31" s="239"/>
      <c r="E31" s="240"/>
      <c r="F31" s="241"/>
      <c r="G31" s="242">
        <f>SUMIF(AG32:AG32,"&lt;&gt;NOR",G32:G32)</f>
        <v>0</v>
      </c>
      <c r="H31" s="236"/>
      <c r="I31" s="236">
        <f>SUM(I32:I32)</f>
        <v>0</v>
      </c>
      <c r="J31" s="236"/>
      <c r="K31" s="236">
        <f>SUM(K32:K32)</f>
        <v>0</v>
      </c>
      <c r="L31" s="236"/>
      <c r="M31" s="236">
        <f>SUM(M32:M32)</f>
        <v>0</v>
      </c>
      <c r="N31" s="236"/>
      <c r="O31" s="236">
        <f>SUM(O32:O32)</f>
        <v>0</v>
      </c>
      <c r="P31" s="236"/>
      <c r="Q31" s="236">
        <f>SUM(Q32:Q32)</f>
        <v>0</v>
      </c>
      <c r="R31" s="236"/>
      <c r="S31" s="236"/>
      <c r="T31" s="236"/>
      <c r="U31" s="236"/>
      <c r="V31" s="236">
        <f>SUM(V32:V32)</f>
        <v>16.010000000000002</v>
      </c>
      <c r="W31" s="236"/>
      <c r="X31" s="236"/>
      <c r="AG31" t="s">
        <v>175</v>
      </c>
    </row>
    <row r="32" spans="1:60" outlineLevel="1" x14ac:dyDescent="0.2">
      <c r="A32" s="249">
        <v>11</v>
      </c>
      <c r="B32" s="250" t="s">
        <v>232</v>
      </c>
      <c r="C32" s="261" t="s">
        <v>233</v>
      </c>
      <c r="D32" s="251" t="s">
        <v>202</v>
      </c>
      <c r="E32" s="252">
        <v>5.5738399999999997</v>
      </c>
      <c r="F32" s="253"/>
      <c r="G32" s="254">
        <f>ROUND(E32*F32,2)</f>
        <v>0</v>
      </c>
      <c r="H32" s="233"/>
      <c r="I32" s="232">
        <f>ROUND(E32*H32,2)</f>
        <v>0</v>
      </c>
      <c r="J32" s="233"/>
      <c r="K32" s="232">
        <f>ROUND(E32*J32,2)</f>
        <v>0</v>
      </c>
      <c r="L32" s="232">
        <v>21</v>
      </c>
      <c r="M32" s="232">
        <f>G32*(1+L32/100)</f>
        <v>0</v>
      </c>
      <c r="N32" s="232">
        <v>0</v>
      </c>
      <c r="O32" s="232">
        <f>ROUND(E32*N32,2)</f>
        <v>0</v>
      </c>
      <c r="P32" s="232">
        <v>0</v>
      </c>
      <c r="Q32" s="232">
        <f>ROUND(E32*P32,2)</f>
        <v>0</v>
      </c>
      <c r="R32" s="232"/>
      <c r="S32" s="232" t="s">
        <v>179</v>
      </c>
      <c r="T32" s="232" t="s">
        <v>179</v>
      </c>
      <c r="U32" s="232">
        <v>2.8719999999999999</v>
      </c>
      <c r="V32" s="232">
        <f>ROUND(E32*U32,2)</f>
        <v>16.010000000000002</v>
      </c>
      <c r="W32" s="232"/>
      <c r="X32" s="232" t="s">
        <v>234</v>
      </c>
      <c r="Y32" s="213"/>
      <c r="Z32" s="213"/>
      <c r="AA32" s="213"/>
      <c r="AB32" s="213"/>
      <c r="AC32" s="213"/>
      <c r="AD32" s="213"/>
      <c r="AE32" s="213"/>
      <c r="AF32" s="213"/>
      <c r="AG32" s="213" t="s">
        <v>235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x14ac:dyDescent="0.2">
      <c r="A33" s="237" t="s">
        <v>174</v>
      </c>
      <c r="B33" s="238" t="s">
        <v>122</v>
      </c>
      <c r="C33" s="258" t="s">
        <v>123</v>
      </c>
      <c r="D33" s="239"/>
      <c r="E33" s="240"/>
      <c r="F33" s="241"/>
      <c r="G33" s="242">
        <f>SUMIF(AG34:AG35,"&lt;&gt;NOR",G34:G35)</f>
        <v>0</v>
      </c>
      <c r="H33" s="236"/>
      <c r="I33" s="236">
        <f>SUM(I34:I35)</f>
        <v>0</v>
      </c>
      <c r="J33" s="236"/>
      <c r="K33" s="236">
        <f>SUM(K34:K35)</f>
        <v>0</v>
      </c>
      <c r="L33" s="236"/>
      <c r="M33" s="236">
        <f>SUM(M34:M35)</f>
        <v>0</v>
      </c>
      <c r="N33" s="236"/>
      <c r="O33" s="236">
        <f>SUM(O34:O35)</f>
        <v>0</v>
      </c>
      <c r="P33" s="236"/>
      <c r="Q33" s="236">
        <f>SUM(Q34:Q35)</f>
        <v>0</v>
      </c>
      <c r="R33" s="236"/>
      <c r="S33" s="236"/>
      <c r="T33" s="236"/>
      <c r="U33" s="236"/>
      <c r="V33" s="236">
        <f>SUM(V34:V35)</f>
        <v>0</v>
      </c>
      <c r="W33" s="236"/>
      <c r="X33" s="236"/>
      <c r="AG33" t="s">
        <v>175</v>
      </c>
    </row>
    <row r="34" spans="1:60" ht="22.5" outlineLevel="1" x14ac:dyDescent="0.2">
      <c r="A34" s="249">
        <v>12</v>
      </c>
      <c r="B34" s="250" t="s">
        <v>236</v>
      </c>
      <c r="C34" s="261" t="s">
        <v>237</v>
      </c>
      <c r="D34" s="251" t="s">
        <v>238</v>
      </c>
      <c r="E34" s="252">
        <v>10</v>
      </c>
      <c r="F34" s="253"/>
      <c r="G34" s="254">
        <f>ROUND(E34*F34,2)</f>
        <v>0</v>
      </c>
      <c r="H34" s="233"/>
      <c r="I34" s="232">
        <f>ROUND(E34*H34,2)</f>
        <v>0</v>
      </c>
      <c r="J34" s="233"/>
      <c r="K34" s="232">
        <f>ROUND(E34*J34,2)</f>
        <v>0</v>
      </c>
      <c r="L34" s="232">
        <v>21</v>
      </c>
      <c r="M34" s="232">
        <f>G34*(1+L34/100)</f>
        <v>0</v>
      </c>
      <c r="N34" s="232">
        <v>0</v>
      </c>
      <c r="O34" s="232">
        <f>ROUND(E34*N34,2)</f>
        <v>0</v>
      </c>
      <c r="P34" s="232">
        <v>0</v>
      </c>
      <c r="Q34" s="232">
        <f>ROUND(E34*P34,2)</f>
        <v>0</v>
      </c>
      <c r="R34" s="232"/>
      <c r="S34" s="232" t="s">
        <v>239</v>
      </c>
      <c r="T34" s="232" t="s">
        <v>240</v>
      </c>
      <c r="U34" s="232">
        <v>0</v>
      </c>
      <c r="V34" s="232">
        <f>ROUND(E34*U34,2)</f>
        <v>0</v>
      </c>
      <c r="W34" s="232"/>
      <c r="X34" s="232" t="s">
        <v>180</v>
      </c>
      <c r="Y34" s="213"/>
      <c r="Z34" s="213"/>
      <c r="AA34" s="213"/>
      <c r="AB34" s="213"/>
      <c r="AC34" s="213"/>
      <c r="AD34" s="213"/>
      <c r="AE34" s="213"/>
      <c r="AF34" s="213"/>
      <c r="AG34" s="213" t="s">
        <v>194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49">
        <v>13</v>
      </c>
      <c r="B35" s="250" t="s">
        <v>241</v>
      </c>
      <c r="C35" s="261" t="s">
        <v>242</v>
      </c>
      <c r="D35" s="251" t="s">
        <v>243</v>
      </c>
      <c r="E35" s="252">
        <v>1</v>
      </c>
      <c r="F35" s="253"/>
      <c r="G35" s="254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2">
        <v>0</v>
      </c>
      <c r="O35" s="232">
        <f>ROUND(E35*N35,2)</f>
        <v>0</v>
      </c>
      <c r="P35" s="232">
        <v>0</v>
      </c>
      <c r="Q35" s="232">
        <f>ROUND(E35*P35,2)</f>
        <v>0</v>
      </c>
      <c r="R35" s="232"/>
      <c r="S35" s="232" t="s">
        <v>239</v>
      </c>
      <c r="T35" s="232" t="s">
        <v>240</v>
      </c>
      <c r="U35" s="232">
        <v>0</v>
      </c>
      <c r="V35" s="232">
        <f>ROUND(E35*U35,2)</f>
        <v>0</v>
      </c>
      <c r="W35" s="232"/>
      <c r="X35" s="232" t="s">
        <v>180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194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x14ac:dyDescent="0.2">
      <c r="A36" s="237" t="s">
        <v>174</v>
      </c>
      <c r="B36" s="238" t="s">
        <v>124</v>
      </c>
      <c r="C36" s="258" t="s">
        <v>125</v>
      </c>
      <c r="D36" s="239"/>
      <c r="E36" s="240"/>
      <c r="F36" s="241"/>
      <c r="G36" s="242">
        <f>SUMIF(AG37:AG38,"&lt;&gt;NOR",G37:G38)</f>
        <v>0</v>
      </c>
      <c r="H36" s="236"/>
      <c r="I36" s="236">
        <f>SUM(I37:I38)</f>
        <v>0</v>
      </c>
      <c r="J36" s="236"/>
      <c r="K36" s="236">
        <f>SUM(K37:K38)</f>
        <v>0</v>
      </c>
      <c r="L36" s="236"/>
      <c r="M36" s="236">
        <f>SUM(M37:M38)</f>
        <v>0</v>
      </c>
      <c r="N36" s="236"/>
      <c r="O36" s="236">
        <f>SUM(O37:O38)</f>
        <v>0</v>
      </c>
      <c r="P36" s="236"/>
      <c r="Q36" s="236">
        <f>SUM(Q37:Q38)</f>
        <v>0</v>
      </c>
      <c r="R36" s="236"/>
      <c r="S36" s="236"/>
      <c r="T36" s="236"/>
      <c r="U36" s="236"/>
      <c r="V36" s="236">
        <f>SUM(V37:V38)</f>
        <v>0</v>
      </c>
      <c r="W36" s="236"/>
      <c r="X36" s="236"/>
      <c r="AG36" t="s">
        <v>175</v>
      </c>
    </row>
    <row r="37" spans="1:60" ht="22.5" outlineLevel="1" x14ac:dyDescent="0.2">
      <c r="A37" s="249">
        <v>14</v>
      </c>
      <c r="B37" s="250" t="s">
        <v>236</v>
      </c>
      <c r="C37" s="261" t="s">
        <v>244</v>
      </c>
      <c r="D37" s="251" t="s">
        <v>238</v>
      </c>
      <c r="E37" s="252">
        <v>10</v>
      </c>
      <c r="F37" s="253"/>
      <c r="G37" s="254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2">
        <v>0</v>
      </c>
      <c r="O37" s="232">
        <f>ROUND(E37*N37,2)</f>
        <v>0</v>
      </c>
      <c r="P37" s="232">
        <v>0</v>
      </c>
      <c r="Q37" s="232">
        <f>ROUND(E37*P37,2)</f>
        <v>0</v>
      </c>
      <c r="R37" s="232"/>
      <c r="S37" s="232" t="s">
        <v>239</v>
      </c>
      <c r="T37" s="232" t="s">
        <v>240</v>
      </c>
      <c r="U37" s="232">
        <v>0</v>
      </c>
      <c r="V37" s="232">
        <f>ROUND(E37*U37,2)</f>
        <v>0</v>
      </c>
      <c r="W37" s="232"/>
      <c r="X37" s="232" t="s">
        <v>245</v>
      </c>
      <c r="Y37" s="213"/>
      <c r="Z37" s="213"/>
      <c r="AA37" s="213"/>
      <c r="AB37" s="213"/>
      <c r="AC37" s="213"/>
      <c r="AD37" s="213"/>
      <c r="AE37" s="213"/>
      <c r="AF37" s="213"/>
      <c r="AG37" s="213" t="s">
        <v>246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49">
        <v>15</v>
      </c>
      <c r="B38" s="250" t="s">
        <v>241</v>
      </c>
      <c r="C38" s="261" t="s">
        <v>247</v>
      </c>
      <c r="D38" s="251" t="s">
        <v>243</v>
      </c>
      <c r="E38" s="252">
        <v>1</v>
      </c>
      <c r="F38" s="253"/>
      <c r="G38" s="254">
        <f>ROUND(E38*F38,2)</f>
        <v>0</v>
      </c>
      <c r="H38" s="233"/>
      <c r="I38" s="232">
        <f>ROUND(E38*H38,2)</f>
        <v>0</v>
      </c>
      <c r="J38" s="233"/>
      <c r="K38" s="232">
        <f>ROUND(E38*J38,2)</f>
        <v>0</v>
      </c>
      <c r="L38" s="232">
        <v>21</v>
      </c>
      <c r="M38" s="232">
        <f>G38*(1+L38/100)</f>
        <v>0</v>
      </c>
      <c r="N38" s="232">
        <v>0</v>
      </c>
      <c r="O38" s="232">
        <f>ROUND(E38*N38,2)</f>
        <v>0</v>
      </c>
      <c r="P38" s="232">
        <v>0</v>
      </c>
      <c r="Q38" s="232">
        <f>ROUND(E38*P38,2)</f>
        <v>0</v>
      </c>
      <c r="R38" s="232"/>
      <c r="S38" s="232" t="s">
        <v>239</v>
      </c>
      <c r="T38" s="232" t="s">
        <v>240</v>
      </c>
      <c r="U38" s="232">
        <v>0</v>
      </c>
      <c r="V38" s="232">
        <f>ROUND(E38*U38,2)</f>
        <v>0</v>
      </c>
      <c r="W38" s="232"/>
      <c r="X38" s="232" t="s">
        <v>245</v>
      </c>
      <c r="Y38" s="213"/>
      <c r="Z38" s="213"/>
      <c r="AA38" s="213"/>
      <c r="AB38" s="213"/>
      <c r="AC38" s="213"/>
      <c r="AD38" s="213"/>
      <c r="AE38" s="213"/>
      <c r="AF38" s="213"/>
      <c r="AG38" s="213" t="s">
        <v>246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x14ac:dyDescent="0.2">
      <c r="A39" s="237" t="s">
        <v>174</v>
      </c>
      <c r="B39" s="238" t="s">
        <v>126</v>
      </c>
      <c r="C39" s="258" t="s">
        <v>127</v>
      </c>
      <c r="D39" s="239"/>
      <c r="E39" s="240"/>
      <c r="F39" s="241"/>
      <c r="G39" s="242">
        <f>SUMIF(AG40:AG41,"&lt;&gt;NOR",G40:G41)</f>
        <v>0</v>
      </c>
      <c r="H39" s="236"/>
      <c r="I39" s="236">
        <f>SUM(I40:I41)</f>
        <v>0</v>
      </c>
      <c r="J39" s="236"/>
      <c r="K39" s="236">
        <f>SUM(K40:K41)</f>
        <v>0</v>
      </c>
      <c r="L39" s="236"/>
      <c r="M39" s="236">
        <f>SUM(M40:M41)</f>
        <v>0</v>
      </c>
      <c r="N39" s="236"/>
      <c r="O39" s="236">
        <f>SUM(O40:O41)</f>
        <v>0</v>
      </c>
      <c r="P39" s="236"/>
      <c r="Q39" s="236">
        <f>SUM(Q40:Q41)</f>
        <v>0</v>
      </c>
      <c r="R39" s="236"/>
      <c r="S39" s="236"/>
      <c r="T39" s="236"/>
      <c r="U39" s="236"/>
      <c r="V39" s="236">
        <f>SUM(V40:V41)</f>
        <v>0</v>
      </c>
      <c r="W39" s="236"/>
      <c r="X39" s="236"/>
      <c r="AG39" t="s">
        <v>175</v>
      </c>
    </row>
    <row r="40" spans="1:60" ht="22.5" outlineLevel="1" x14ac:dyDescent="0.2">
      <c r="A40" s="249">
        <v>16</v>
      </c>
      <c r="B40" s="250" t="s">
        <v>236</v>
      </c>
      <c r="C40" s="261" t="s">
        <v>248</v>
      </c>
      <c r="D40" s="251" t="s">
        <v>238</v>
      </c>
      <c r="E40" s="252">
        <v>10</v>
      </c>
      <c r="F40" s="253"/>
      <c r="G40" s="254">
        <f>ROUND(E40*F40,2)</f>
        <v>0</v>
      </c>
      <c r="H40" s="233"/>
      <c r="I40" s="232">
        <f>ROUND(E40*H40,2)</f>
        <v>0</v>
      </c>
      <c r="J40" s="233"/>
      <c r="K40" s="232">
        <f>ROUND(E40*J40,2)</f>
        <v>0</v>
      </c>
      <c r="L40" s="232">
        <v>21</v>
      </c>
      <c r="M40" s="232">
        <f>G40*(1+L40/100)</f>
        <v>0</v>
      </c>
      <c r="N40" s="232">
        <v>0</v>
      </c>
      <c r="O40" s="232">
        <f>ROUND(E40*N40,2)</f>
        <v>0</v>
      </c>
      <c r="P40" s="232">
        <v>0</v>
      </c>
      <c r="Q40" s="232">
        <f>ROUND(E40*P40,2)</f>
        <v>0</v>
      </c>
      <c r="R40" s="232"/>
      <c r="S40" s="232" t="s">
        <v>239</v>
      </c>
      <c r="T40" s="232" t="s">
        <v>240</v>
      </c>
      <c r="U40" s="232">
        <v>0</v>
      </c>
      <c r="V40" s="232">
        <f>ROUND(E40*U40,2)</f>
        <v>0</v>
      </c>
      <c r="W40" s="232"/>
      <c r="X40" s="232" t="s">
        <v>245</v>
      </c>
      <c r="Y40" s="213"/>
      <c r="Z40" s="213"/>
      <c r="AA40" s="213"/>
      <c r="AB40" s="213"/>
      <c r="AC40" s="213"/>
      <c r="AD40" s="213"/>
      <c r="AE40" s="213"/>
      <c r="AF40" s="213"/>
      <c r="AG40" s="213" t="s">
        <v>246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49">
        <v>17</v>
      </c>
      <c r="B41" s="250" t="s">
        <v>241</v>
      </c>
      <c r="C41" s="261" t="s">
        <v>249</v>
      </c>
      <c r="D41" s="251" t="s">
        <v>243</v>
      </c>
      <c r="E41" s="252">
        <v>1</v>
      </c>
      <c r="F41" s="253"/>
      <c r="G41" s="254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/>
      <c r="S41" s="232" t="s">
        <v>239</v>
      </c>
      <c r="T41" s="232" t="s">
        <v>240</v>
      </c>
      <c r="U41" s="232">
        <v>0</v>
      </c>
      <c r="V41" s="232">
        <f>ROUND(E41*U41,2)</f>
        <v>0</v>
      </c>
      <c r="W41" s="232"/>
      <c r="X41" s="232" t="s">
        <v>245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246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x14ac:dyDescent="0.2">
      <c r="A42" s="237" t="s">
        <v>174</v>
      </c>
      <c r="B42" s="238" t="s">
        <v>128</v>
      </c>
      <c r="C42" s="258" t="s">
        <v>129</v>
      </c>
      <c r="D42" s="239"/>
      <c r="E42" s="240"/>
      <c r="F42" s="241"/>
      <c r="G42" s="242">
        <f>SUMIF(AG43:AG43,"&lt;&gt;NOR",G43:G43)</f>
        <v>0</v>
      </c>
      <c r="H42" s="236"/>
      <c r="I42" s="236">
        <f>SUM(I43:I43)</f>
        <v>0</v>
      </c>
      <c r="J42" s="236"/>
      <c r="K42" s="236">
        <f>SUM(K43:K43)</f>
        <v>0</v>
      </c>
      <c r="L42" s="236"/>
      <c r="M42" s="236">
        <f>SUM(M43:M43)</f>
        <v>0</v>
      </c>
      <c r="N42" s="236"/>
      <c r="O42" s="236">
        <f>SUM(O43:O43)</f>
        <v>0</v>
      </c>
      <c r="P42" s="236"/>
      <c r="Q42" s="236">
        <f>SUM(Q43:Q43)</f>
        <v>11.78</v>
      </c>
      <c r="R42" s="236"/>
      <c r="S42" s="236"/>
      <c r="T42" s="236"/>
      <c r="U42" s="236"/>
      <c r="V42" s="236">
        <f>SUM(V43:V43)</f>
        <v>70.650000000000006</v>
      </c>
      <c r="W42" s="236"/>
      <c r="X42" s="236"/>
      <c r="AG42" t="s">
        <v>175</v>
      </c>
    </row>
    <row r="43" spans="1:60" ht="22.5" outlineLevel="1" x14ac:dyDescent="0.2">
      <c r="A43" s="249">
        <v>18</v>
      </c>
      <c r="B43" s="250" t="s">
        <v>250</v>
      </c>
      <c r="C43" s="261" t="s">
        <v>251</v>
      </c>
      <c r="D43" s="251" t="s">
        <v>220</v>
      </c>
      <c r="E43" s="252">
        <v>1177.53</v>
      </c>
      <c r="F43" s="253"/>
      <c r="G43" s="254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2">
        <v>0</v>
      </c>
      <c r="O43" s="232">
        <f>ROUND(E43*N43,2)</f>
        <v>0</v>
      </c>
      <c r="P43" s="232">
        <v>0.01</v>
      </c>
      <c r="Q43" s="232">
        <f>ROUND(E43*P43,2)</f>
        <v>11.78</v>
      </c>
      <c r="R43" s="232"/>
      <c r="S43" s="232" t="s">
        <v>179</v>
      </c>
      <c r="T43" s="232" t="s">
        <v>179</v>
      </c>
      <c r="U43" s="232">
        <v>0.06</v>
      </c>
      <c r="V43" s="232">
        <f>ROUND(E43*U43,2)</f>
        <v>70.650000000000006</v>
      </c>
      <c r="W43" s="232"/>
      <c r="X43" s="232" t="s">
        <v>180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181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x14ac:dyDescent="0.2">
      <c r="A44" s="237" t="s">
        <v>174</v>
      </c>
      <c r="B44" s="238" t="s">
        <v>142</v>
      </c>
      <c r="C44" s="258" t="s">
        <v>143</v>
      </c>
      <c r="D44" s="239"/>
      <c r="E44" s="240"/>
      <c r="F44" s="241"/>
      <c r="G44" s="242">
        <f>SUMIF(AG45:AG45,"&lt;&gt;NOR",G45:G45)</f>
        <v>0</v>
      </c>
      <c r="H44" s="236"/>
      <c r="I44" s="236">
        <f>SUM(I45:I45)</f>
        <v>0</v>
      </c>
      <c r="J44" s="236"/>
      <c r="K44" s="236">
        <f>SUM(K45:K45)</f>
        <v>0</v>
      </c>
      <c r="L44" s="236"/>
      <c r="M44" s="236">
        <f>SUM(M45:M45)</f>
        <v>0</v>
      </c>
      <c r="N44" s="236"/>
      <c r="O44" s="236">
        <f>SUM(O45:O45)</f>
        <v>0</v>
      </c>
      <c r="P44" s="236"/>
      <c r="Q44" s="236">
        <f>SUM(Q45:Q45)</f>
        <v>0</v>
      </c>
      <c r="R44" s="236"/>
      <c r="S44" s="236"/>
      <c r="T44" s="236"/>
      <c r="U44" s="236"/>
      <c r="V44" s="236">
        <f>SUM(V45:V45)</f>
        <v>0</v>
      </c>
      <c r="W44" s="236"/>
      <c r="X44" s="236"/>
      <c r="AG44" t="s">
        <v>175</v>
      </c>
    </row>
    <row r="45" spans="1:60" ht="22.5" outlineLevel="1" x14ac:dyDescent="0.2">
      <c r="A45" s="249">
        <v>19</v>
      </c>
      <c r="B45" s="250" t="s">
        <v>262</v>
      </c>
      <c r="C45" s="261" t="s">
        <v>263</v>
      </c>
      <c r="D45" s="251" t="s">
        <v>243</v>
      </c>
      <c r="E45" s="252">
        <v>1</v>
      </c>
      <c r="F45" s="253"/>
      <c r="G45" s="254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/>
      <c r="S45" s="232" t="s">
        <v>239</v>
      </c>
      <c r="T45" s="232" t="s">
        <v>240</v>
      </c>
      <c r="U45" s="232">
        <v>0</v>
      </c>
      <c r="V45" s="232">
        <f>ROUND(E45*U45,2)</f>
        <v>0</v>
      </c>
      <c r="W45" s="232"/>
      <c r="X45" s="232" t="s">
        <v>180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264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x14ac:dyDescent="0.2">
      <c r="A46" s="237" t="s">
        <v>174</v>
      </c>
      <c r="B46" s="238" t="s">
        <v>144</v>
      </c>
      <c r="C46" s="258" t="s">
        <v>145</v>
      </c>
      <c r="D46" s="239"/>
      <c r="E46" s="240"/>
      <c r="F46" s="241"/>
      <c r="G46" s="242">
        <f>SUMIF(AG47:AG57,"&lt;&gt;NOR",G47:G57)</f>
        <v>0</v>
      </c>
      <c r="H46" s="236"/>
      <c r="I46" s="236">
        <f>SUM(I47:I57)</f>
        <v>0</v>
      </c>
      <c r="J46" s="236"/>
      <c r="K46" s="236">
        <f>SUM(K47:K57)</f>
        <v>0</v>
      </c>
      <c r="L46" s="236"/>
      <c r="M46" s="236">
        <f>SUM(M47:M57)</f>
        <v>0</v>
      </c>
      <c r="N46" s="236"/>
      <c r="O46" s="236">
        <f>SUM(O47:O57)</f>
        <v>0</v>
      </c>
      <c r="P46" s="236"/>
      <c r="Q46" s="236">
        <f>SUM(Q47:Q57)</f>
        <v>0</v>
      </c>
      <c r="R46" s="236"/>
      <c r="S46" s="236"/>
      <c r="T46" s="236"/>
      <c r="U46" s="236"/>
      <c r="V46" s="236">
        <f>SUM(V47:V57)</f>
        <v>0</v>
      </c>
      <c r="W46" s="236"/>
      <c r="X46" s="236"/>
      <c r="AG46" t="s">
        <v>175</v>
      </c>
    </row>
    <row r="47" spans="1:60" outlineLevel="1" x14ac:dyDescent="0.2">
      <c r="A47" s="243">
        <v>20</v>
      </c>
      <c r="B47" s="244" t="s">
        <v>265</v>
      </c>
      <c r="C47" s="259" t="s">
        <v>266</v>
      </c>
      <c r="D47" s="245" t="s">
        <v>202</v>
      </c>
      <c r="E47" s="246">
        <v>5</v>
      </c>
      <c r="F47" s="247"/>
      <c r="G47" s="248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0</v>
      </c>
      <c r="Q47" s="232">
        <f>ROUND(E47*P47,2)</f>
        <v>0</v>
      </c>
      <c r="R47" s="232"/>
      <c r="S47" s="232" t="s">
        <v>239</v>
      </c>
      <c r="T47" s="232" t="s">
        <v>240</v>
      </c>
      <c r="U47" s="232">
        <v>0</v>
      </c>
      <c r="V47" s="232">
        <f>ROUND(E47*U47,2)</f>
        <v>0</v>
      </c>
      <c r="W47" s="232"/>
      <c r="X47" s="232" t="s">
        <v>180</v>
      </c>
      <c r="Y47" s="213"/>
      <c r="Z47" s="213"/>
      <c r="AA47" s="213"/>
      <c r="AB47" s="213"/>
      <c r="AC47" s="213"/>
      <c r="AD47" s="213"/>
      <c r="AE47" s="213"/>
      <c r="AF47" s="213"/>
      <c r="AG47" s="213" t="s">
        <v>181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30"/>
      <c r="B48" s="231"/>
      <c r="C48" s="262" t="s">
        <v>267</v>
      </c>
      <c r="D48" s="255"/>
      <c r="E48" s="255"/>
      <c r="F48" s="255"/>
      <c r="G48" s="255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13"/>
      <c r="Z48" s="213"/>
      <c r="AA48" s="213"/>
      <c r="AB48" s="213"/>
      <c r="AC48" s="213"/>
      <c r="AD48" s="213"/>
      <c r="AE48" s="213"/>
      <c r="AF48" s="213"/>
      <c r="AG48" s="213" t="s">
        <v>196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43">
        <v>21</v>
      </c>
      <c r="B49" s="244" t="s">
        <v>268</v>
      </c>
      <c r="C49" s="259" t="s">
        <v>269</v>
      </c>
      <c r="D49" s="245" t="s">
        <v>202</v>
      </c>
      <c r="E49" s="246">
        <v>3131.0859999999998</v>
      </c>
      <c r="F49" s="247"/>
      <c r="G49" s="248">
        <f>ROUND(E49*F49,2)</f>
        <v>0</v>
      </c>
      <c r="H49" s="233"/>
      <c r="I49" s="232">
        <f>ROUND(E49*H49,2)</f>
        <v>0</v>
      </c>
      <c r="J49" s="233"/>
      <c r="K49" s="232">
        <f>ROUND(E49*J49,2)</f>
        <v>0</v>
      </c>
      <c r="L49" s="232">
        <v>21</v>
      </c>
      <c r="M49" s="232">
        <f>G49*(1+L49/100)</f>
        <v>0</v>
      </c>
      <c r="N49" s="232">
        <v>0</v>
      </c>
      <c r="O49" s="232">
        <f>ROUND(E49*N49,2)</f>
        <v>0</v>
      </c>
      <c r="P49" s="232">
        <v>0</v>
      </c>
      <c r="Q49" s="232">
        <f>ROUND(E49*P49,2)</f>
        <v>0</v>
      </c>
      <c r="R49" s="232"/>
      <c r="S49" s="232" t="s">
        <v>239</v>
      </c>
      <c r="T49" s="232" t="s">
        <v>240</v>
      </c>
      <c r="U49" s="232">
        <v>0</v>
      </c>
      <c r="V49" s="232">
        <f>ROUND(E49*U49,2)</f>
        <v>0</v>
      </c>
      <c r="W49" s="232"/>
      <c r="X49" s="232" t="s">
        <v>180</v>
      </c>
      <c r="Y49" s="213"/>
      <c r="Z49" s="213"/>
      <c r="AA49" s="213"/>
      <c r="AB49" s="213"/>
      <c r="AC49" s="213"/>
      <c r="AD49" s="213"/>
      <c r="AE49" s="213"/>
      <c r="AF49" s="213"/>
      <c r="AG49" s="213" t="s">
        <v>181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30"/>
      <c r="B50" s="231"/>
      <c r="C50" s="262" t="s">
        <v>270</v>
      </c>
      <c r="D50" s="255"/>
      <c r="E50" s="255"/>
      <c r="F50" s="255"/>
      <c r="G50" s="255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13"/>
      <c r="Z50" s="213"/>
      <c r="AA50" s="213"/>
      <c r="AB50" s="213"/>
      <c r="AC50" s="213"/>
      <c r="AD50" s="213"/>
      <c r="AE50" s="213"/>
      <c r="AF50" s="213"/>
      <c r="AG50" s="213" t="s">
        <v>196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30"/>
      <c r="B51" s="231"/>
      <c r="C51" s="260" t="s">
        <v>461</v>
      </c>
      <c r="D51" s="234"/>
      <c r="E51" s="235">
        <v>3131.0859999999998</v>
      </c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  <c r="W51" s="232"/>
      <c r="X51" s="232"/>
      <c r="Y51" s="213"/>
      <c r="Z51" s="213"/>
      <c r="AA51" s="213"/>
      <c r="AB51" s="213"/>
      <c r="AC51" s="213"/>
      <c r="AD51" s="213"/>
      <c r="AE51" s="213"/>
      <c r="AF51" s="213"/>
      <c r="AG51" s="213" t="s">
        <v>183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43">
        <v>22</v>
      </c>
      <c r="B52" s="244" t="s">
        <v>272</v>
      </c>
      <c r="C52" s="259" t="s">
        <v>273</v>
      </c>
      <c r="D52" s="245" t="s">
        <v>202</v>
      </c>
      <c r="E52" s="246">
        <v>461.786</v>
      </c>
      <c r="F52" s="247"/>
      <c r="G52" s="248">
        <f>ROUND(E52*F52,2)</f>
        <v>0</v>
      </c>
      <c r="H52" s="233"/>
      <c r="I52" s="232">
        <f>ROUND(E52*H52,2)</f>
        <v>0</v>
      </c>
      <c r="J52" s="233"/>
      <c r="K52" s="232">
        <f>ROUND(E52*J52,2)</f>
        <v>0</v>
      </c>
      <c r="L52" s="232">
        <v>21</v>
      </c>
      <c r="M52" s="232">
        <f>G52*(1+L52/100)</f>
        <v>0</v>
      </c>
      <c r="N52" s="232">
        <v>0</v>
      </c>
      <c r="O52" s="232">
        <f>ROUND(E52*N52,2)</f>
        <v>0</v>
      </c>
      <c r="P52" s="232">
        <v>0</v>
      </c>
      <c r="Q52" s="232">
        <f>ROUND(E52*P52,2)</f>
        <v>0</v>
      </c>
      <c r="R52" s="232"/>
      <c r="S52" s="232" t="s">
        <v>239</v>
      </c>
      <c r="T52" s="232" t="s">
        <v>240</v>
      </c>
      <c r="U52" s="232">
        <v>0</v>
      </c>
      <c r="V52" s="232">
        <f>ROUND(E52*U52,2)</f>
        <v>0</v>
      </c>
      <c r="W52" s="232"/>
      <c r="X52" s="232" t="s">
        <v>180</v>
      </c>
      <c r="Y52" s="213"/>
      <c r="Z52" s="213"/>
      <c r="AA52" s="213"/>
      <c r="AB52" s="213"/>
      <c r="AC52" s="213"/>
      <c r="AD52" s="213"/>
      <c r="AE52" s="213"/>
      <c r="AF52" s="213"/>
      <c r="AG52" s="213" t="s">
        <v>181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30"/>
      <c r="B53" s="231"/>
      <c r="C53" s="262" t="s">
        <v>270</v>
      </c>
      <c r="D53" s="255"/>
      <c r="E53" s="255"/>
      <c r="F53" s="255"/>
      <c r="G53" s="255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13"/>
      <c r="Z53" s="213"/>
      <c r="AA53" s="213"/>
      <c r="AB53" s="213"/>
      <c r="AC53" s="213"/>
      <c r="AD53" s="213"/>
      <c r="AE53" s="213"/>
      <c r="AF53" s="213"/>
      <c r="AG53" s="213" t="s">
        <v>196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43">
        <v>23</v>
      </c>
      <c r="B54" s="244" t="s">
        <v>274</v>
      </c>
      <c r="C54" s="259" t="s">
        <v>275</v>
      </c>
      <c r="D54" s="245" t="s">
        <v>202</v>
      </c>
      <c r="E54" s="246">
        <v>11.775</v>
      </c>
      <c r="F54" s="247"/>
      <c r="G54" s="248">
        <f>ROUND(E54*F54,2)</f>
        <v>0</v>
      </c>
      <c r="H54" s="233"/>
      <c r="I54" s="232">
        <f>ROUND(E54*H54,2)</f>
        <v>0</v>
      </c>
      <c r="J54" s="233"/>
      <c r="K54" s="232">
        <f>ROUND(E54*J54,2)</f>
        <v>0</v>
      </c>
      <c r="L54" s="232">
        <v>21</v>
      </c>
      <c r="M54" s="232">
        <f>G54*(1+L54/100)</f>
        <v>0</v>
      </c>
      <c r="N54" s="232">
        <v>0</v>
      </c>
      <c r="O54" s="232">
        <f>ROUND(E54*N54,2)</f>
        <v>0</v>
      </c>
      <c r="P54" s="232">
        <v>0</v>
      </c>
      <c r="Q54" s="232">
        <f>ROUND(E54*P54,2)</f>
        <v>0</v>
      </c>
      <c r="R54" s="232"/>
      <c r="S54" s="232" t="s">
        <v>239</v>
      </c>
      <c r="T54" s="232" t="s">
        <v>240</v>
      </c>
      <c r="U54" s="232">
        <v>0</v>
      </c>
      <c r="V54" s="232">
        <f>ROUND(E54*U54,2)</f>
        <v>0</v>
      </c>
      <c r="W54" s="232"/>
      <c r="X54" s="232" t="s">
        <v>180</v>
      </c>
      <c r="Y54" s="213"/>
      <c r="Z54" s="213"/>
      <c r="AA54" s="213"/>
      <c r="AB54" s="213"/>
      <c r="AC54" s="213"/>
      <c r="AD54" s="213"/>
      <c r="AE54" s="213"/>
      <c r="AF54" s="213"/>
      <c r="AG54" s="213" t="s">
        <v>181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30"/>
      <c r="B55" s="231"/>
      <c r="C55" s="262" t="s">
        <v>270</v>
      </c>
      <c r="D55" s="255"/>
      <c r="E55" s="255"/>
      <c r="F55" s="255"/>
      <c r="G55" s="255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  <c r="X55" s="232"/>
      <c r="Y55" s="213"/>
      <c r="Z55" s="213"/>
      <c r="AA55" s="213"/>
      <c r="AB55" s="213"/>
      <c r="AC55" s="213"/>
      <c r="AD55" s="213"/>
      <c r="AE55" s="213"/>
      <c r="AF55" s="213"/>
      <c r="AG55" s="213" t="s">
        <v>196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43">
        <v>24</v>
      </c>
      <c r="B56" s="244" t="s">
        <v>276</v>
      </c>
      <c r="C56" s="259" t="s">
        <v>277</v>
      </c>
      <c r="D56" s="245" t="s">
        <v>202</v>
      </c>
      <c r="E56" s="246">
        <v>30</v>
      </c>
      <c r="F56" s="247"/>
      <c r="G56" s="248">
        <f>ROUND(E56*F56,2)</f>
        <v>0</v>
      </c>
      <c r="H56" s="233"/>
      <c r="I56" s="232">
        <f>ROUND(E56*H56,2)</f>
        <v>0</v>
      </c>
      <c r="J56" s="233"/>
      <c r="K56" s="232">
        <f>ROUND(E56*J56,2)</f>
        <v>0</v>
      </c>
      <c r="L56" s="232">
        <v>21</v>
      </c>
      <c r="M56" s="232">
        <f>G56*(1+L56/100)</f>
        <v>0</v>
      </c>
      <c r="N56" s="232">
        <v>0</v>
      </c>
      <c r="O56" s="232">
        <f>ROUND(E56*N56,2)</f>
        <v>0</v>
      </c>
      <c r="P56" s="232">
        <v>0</v>
      </c>
      <c r="Q56" s="232">
        <f>ROUND(E56*P56,2)</f>
        <v>0</v>
      </c>
      <c r="R56" s="232"/>
      <c r="S56" s="232" t="s">
        <v>239</v>
      </c>
      <c r="T56" s="232" t="s">
        <v>240</v>
      </c>
      <c r="U56" s="232">
        <v>0</v>
      </c>
      <c r="V56" s="232">
        <f>ROUND(E56*U56,2)</f>
        <v>0</v>
      </c>
      <c r="W56" s="232"/>
      <c r="X56" s="232" t="s">
        <v>180</v>
      </c>
      <c r="Y56" s="213"/>
      <c r="Z56" s="213"/>
      <c r="AA56" s="213"/>
      <c r="AB56" s="213"/>
      <c r="AC56" s="213"/>
      <c r="AD56" s="213"/>
      <c r="AE56" s="213"/>
      <c r="AF56" s="213"/>
      <c r="AG56" s="213" t="s">
        <v>181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30"/>
      <c r="B57" s="231"/>
      <c r="C57" s="262" t="s">
        <v>270</v>
      </c>
      <c r="D57" s="255"/>
      <c r="E57" s="255"/>
      <c r="F57" s="255"/>
      <c r="G57" s="255"/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13"/>
      <c r="Z57" s="213"/>
      <c r="AA57" s="213"/>
      <c r="AB57" s="213"/>
      <c r="AC57" s="213"/>
      <c r="AD57" s="213"/>
      <c r="AE57" s="213"/>
      <c r="AF57" s="213"/>
      <c r="AG57" s="213" t="s">
        <v>196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x14ac:dyDescent="0.2">
      <c r="A58" s="3"/>
      <c r="B58" s="4"/>
      <c r="C58" s="263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AE58">
        <v>15</v>
      </c>
      <c r="AF58">
        <v>21</v>
      </c>
      <c r="AG58" t="s">
        <v>161</v>
      </c>
    </row>
    <row r="59" spans="1:60" x14ac:dyDescent="0.2">
      <c r="A59" s="216"/>
      <c r="B59" s="217" t="s">
        <v>31</v>
      </c>
      <c r="C59" s="264"/>
      <c r="D59" s="218"/>
      <c r="E59" s="219"/>
      <c r="F59" s="219"/>
      <c r="G59" s="257">
        <f>G8+G20+G24+G27+G31+G33+G36+G39+G42+G44+G46</f>
        <v>0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AE59">
        <f>SUMIF(L7:L57,AE58,G7:G57)</f>
        <v>0</v>
      </c>
      <c r="AF59">
        <f>SUMIF(L7:L57,AF58,G7:G57)</f>
        <v>0</v>
      </c>
      <c r="AG59" t="s">
        <v>278</v>
      </c>
    </row>
    <row r="60" spans="1:60" x14ac:dyDescent="0.2">
      <c r="A60" s="3"/>
      <c r="B60" s="4"/>
      <c r="C60" s="263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60" x14ac:dyDescent="0.2">
      <c r="A61" s="3"/>
      <c r="B61" s="4"/>
      <c r="C61" s="263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60" x14ac:dyDescent="0.2">
      <c r="A62" s="220" t="s">
        <v>279</v>
      </c>
      <c r="B62" s="220"/>
      <c r="C62" s="265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60" x14ac:dyDescent="0.2">
      <c r="A63" s="221"/>
      <c r="B63" s="222"/>
      <c r="C63" s="266"/>
      <c r="D63" s="222"/>
      <c r="E63" s="222"/>
      <c r="F63" s="222"/>
      <c r="G63" s="22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AG63" t="s">
        <v>280</v>
      </c>
    </row>
    <row r="64" spans="1:60" x14ac:dyDescent="0.2">
      <c r="A64" s="224"/>
      <c r="B64" s="225"/>
      <c r="C64" s="267"/>
      <c r="D64" s="225"/>
      <c r="E64" s="225"/>
      <c r="F64" s="225"/>
      <c r="G64" s="226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33" x14ac:dyDescent="0.2">
      <c r="A65" s="224"/>
      <c r="B65" s="225"/>
      <c r="C65" s="267"/>
      <c r="D65" s="225"/>
      <c r="E65" s="225"/>
      <c r="F65" s="225"/>
      <c r="G65" s="226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33" x14ac:dyDescent="0.2">
      <c r="A66" s="224"/>
      <c r="B66" s="225"/>
      <c r="C66" s="267"/>
      <c r="D66" s="225"/>
      <c r="E66" s="225"/>
      <c r="F66" s="225"/>
      <c r="G66" s="226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33" x14ac:dyDescent="0.2">
      <c r="A67" s="227"/>
      <c r="B67" s="228"/>
      <c r="C67" s="268"/>
      <c r="D67" s="228"/>
      <c r="E67" s="228"/>
      <c r="F67" s="228"/>
      <c r="G67" s="229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33" x14ac:dyDescent="0.2">
      <c r="A68" s="3"/>
      <c r="B68" s="4"/>
      <c r="C68" s="263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33" x14ac:dyDescent="0.2">
      <c r="C69" s="269"/>
      <c r="D69" s="10"/>
      <c r="AG69" t="s">
        <v>281</v>
      </c>
    </row>
    <row r="70" spans="1:33" x14ac:dyDescent="0.2">
      <c r="D70" s="10"/>
    </row>
    <row r="71" spans="1:33" x14ac:dyDescent="0.2">
      <c r="D71" s="10"/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4">
    <mergeCell ref="C50:G50"/>
    <mergeCell ref="C53:G53"/>
    <mergeCell ref="C55:G55"/>
    <mergeCell ref="C57:G57"/>
    <mergeCell ref="A1:G1"/>
    <mergeCell ref="C2:G2"/>
    <mergeCell ref="C3:G3"/>
    <mergeCell ref="C4:G4"/>
    <mergeCell ref="A62:C62"/>
    <mergeCell ref="A63:G67"/>
    <mergeCell ref="C16:G16"/>
    <mergeCell ref="C22:G22"/>
    <mergeCell ref="C29:G29"/>
    <mergeCell ref="C48:G48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B816B-FBE4-4C99-B73F-2559850E514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88</v>
      </c>
      <c r="C3" s="202" t="s">
        <v>89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88</v>
      </c>
      <c r="C4" s="205" t="s">
        <v>89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SUMIF(AG9:AG20,"&lt;&gt;NOR",G9:G20)</f>
        <v>0</v>
      </c>
      <c r="H8" s="236"/>
      <c r="I8" s="236">
        <f>SUM(I9:I20)</f>
        <v>0</v>
      </c>
      <c r="J8" s="236"/>
      <c r="K8" s="236">
        <f>SUM(K9:K20)</f>
        <v>0</v>
      </c>
      <c r="L8" s="236"/>
      <c r="M8" s="236">
        <f>SUM(M9:M20)</f>
        <v>0</v>
      </c>
      <c r="N8" s="236"/>
      <c r="O8" s="236">
        <f>SUM(O9:O20)</f>
        <v>0</v>
      </c>
      <c r="P8" s="236"/>
      <c r="Q8" s="236">
        <f>SUM(Q9:Q20)</f>
        <v>209.63</v>
      </c>
      <c r="R8" s="236"/>
      <c r="S8" s="236"/>
      <c r="T8" s="236"/>
      <c r="U8" s="236"/>
      <c r="V8" s="236">
        <f>SUM(V9:V20)</f>
        <v>332.76</v>
      </c>
      <c r="W8" s="236"/>
      <c r="X8" s="236"/>
      <c r="AG8" t="s">
        <v>175</v>
      </c>
    </row>
    <row r="9" spans="1:60" ht="22.5" outlineLevel="1" x14ac:dyDescent="0.2">
      <c r="A9" s="243">
        <v>1</v>
      </c>
      <c r="B9" s="244" t="s">
        <v>176</v>
      </c>
      <c r="C9" s="259" t="s">
        <v>177</v>
      </c>
      <c r="D9" s="245" t="s">
        <v>178</v>
      </c>
      <c r="E9" s="246">
        <v>90.53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2</v>
      </c>
      <c r="Q9" s="232">
        <f>ROUND(E9*P9,2)</f>
        <v>181.06</v>
      </c>
      <c r="R9" s="232"/>
      <c r="S9" s="232" t="s">
        <v>179</v>
      </c>
      <c r="T9" s="232" t="s">
        <v>179</v>
      </c>
      <c r="U9" s="232">
        <v>0.77</v>
      </c>
      <c r="V9" s="232">
        <f>ROUND(E9*U9,2)</f>
        <v>69.709999999999994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0" t="s">
        <v>462</v>
      </c>
      <c r="D10" s="234"/>
      <c r="E10" s="235">
        <v>90.53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22.5" outlineLevel="1" x14ac:dyDescent="0.2">
      <c r="A11" s="243">
        <v>2</v>
      </c>
      <c r="B11" s="244" t="s">
        <v>184</v>
      </c>
      <c r="C11" s="259" t="s">
        <v>185</v>
      </c>
      <c r="D11" s="245" t="s">
        <v>178</v>
      </c>
      <c r="E11" s="246">
        <v>11.31625</v>
      </c>
      <c r="F11" s="247"/>
      <c r="G11" s="248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2.5249999999999999</v>
      </c>
      <c r="Q11" s="232">
        <f>ROUND(E11*P11,2)</f>
        <v>28.57</v>
      </c>
      <c r="R11" s="232"/>
      <c r="S11" s="232" t="s">
        <v>179</v>
      </c>
      <c r="T11" s="232" t="s">
        <v>179</v>
      </c>
      <c r="U11" s="232">
        <v>1.37</v>
      </c>
      <c r="V11" s="232">
        <f>ROUND(E11*U11,2)</f>
        <v>15.5</v>
      </c>
      <c r="W11" s="232"/>
      <c r="X11" s="232" t="s">
        <v>180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181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0"/>
      <c r="B12" s="231"/>
      <c r="C12" s="260" t="s">
        <v>463</v>
      </c>
      <c r="D12" s="234"/>
      <c r="E12" s="235">
        <v>11.31625</v>
      </c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13"/>
      <c r="Z12" s="213"/>
      <c r="AA12" s="213"/>
      <c r="AB12" s="213"/>
      <c r="AC12" s="213"/>
      <c r="AD12" s="213"/>
      <c r="AE12" s="213"/>
      <c r="AF12" s="213"/>
      <c r="AG12" s="213" t="s">
        <v>183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43">
        <v>3</v>
      </c>
      <c r="B13" s="244" t="s">
        <v>187</v>
      </c>
      <c r="C13" s="259" t="s">
        <v>188</v>
      </c>
      <c r="D13" s="245" t="s">
        <v>178</v>
      </c>
      <c r="E13" s="246">
        <v>350.80399999999997</v>
      </c>
      <c r="F13" s="247"/>
      <c r="G13" s="248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/>
      <c r="S13" s="232" t="s">
        <v>179</v>
      </c>
      <c r="T13" s="232" t="s">
        <v>179</v>
      </c>
      <c r="U13" s="232">
        <v>0.434</v>
      </c>
      <c r="V13" s="232">
        <f>ROUND(E13*U13,2)</f>
        <v>152.25</v>
      </c>
      <c r="W13" s="232"/>
      <c r="X13" s="232" t="s">
        <v>180</v>
      </c>
      <c r="Y13" s="213"/>
      <c r="Z13" s="213"/>
      <c r="AA13" s="213"/>
      <c r="AB13" s="213"/>
      <c r="AC13" s="213"/>
      <c r="AD13" s="213"/>
      <c r="AE13" s="213"/>
      <c r="AF13" s="213"/>
      <c r="AG13" s="213" t="s">
        <v>181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30"/>
      <c r="B14" s="231"/>
      <c r="C14" s="260" t="s">
        <v>464</v>
      </c>
      <c r="D14" s="234"/>
      <c r="E14" s="235">
        <v>350.80399999999997</v>
      </c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13"/>
      <c r="Z14" s="213"/>
      <c r="AA14" s="213"/>
      <c r="AB14" s="213"/>
      <c r="AC14" s="213"/>
      <c r="AD14" s="213"/>
      <c r="AE14" s="213"/>
      <c r="AF14" s="213"/>
      <c r="AG14" s="213" t="s">
        <v>183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49">
        <v>4</v>
      </c>
      <c r="B15" s="250" t="s">
        <v>190</v>
      </c>
      <c r="C15" s="261" t="s">
        <v>191</v>
      </c>
      <c r="D15" s="251" t="s">
        <v>178</v>
      </c>
      <c r="E15" s="252">
        <v>350.80399999999997</v>
      </c>
      <c r="F15" s="253"/>
      <c r="G15" s="254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/>
      <c r="S15" s="232" t="s">
        <v>179</v>
      </c>
      <c r="T15" s="232" t="s">
        <v>179</v>
      </c>
      <c r="U15" s="232">
        <v>1.0999999999999999E-2</v>
      </c>
      <c r="V15" s="232">
        <f>ROUND(E15*U15,2)</f>
        <v>3.86</v>
      </c>
      <c r="W15" s="232"/>
      <c r="X15" s="232" t="s">
        <v>180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181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43">
        <v>5</v>
      </c>
      <c r="B16" s="244" t="s">
        <v>192</v>
      </c>
      <c r="C16" s="259" t="s">
        <v>193</v>
      </c>
      <c r="D16" s="245" t="s">
        <v>178</v>
      </c>
      <c r="E16" s="246">
        <v>452.65</v>
      </c>
      <c r="F16" s="247"/>
      <c r="G16" s="248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/>
      <c r="S16" s="232" t="s">
        <v>179</v>
      </c>
      <c r="T16" s="232" t="s">
        <v>179</v>
      </c>
      <c r="U16" s="232">
        <v>0.20200000000000001</v>
      </c>
      <c r="V16" s="232">
        <f>ROUND(E16*U16,2)</f>
        <v>91.44</v>
      </c>
      <c r="W16" s="232"/>
      <c r="X16" s="232" t="s">
        <v>180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194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30"/>
      <c r="B17" s="231"/>
      <c r="C17" s="262" t="s">
        <v>195</v>
      </c>
      <c r="D17" s="255"/>
      <c r="E17" s="255"/>
      <c r="F17" s="255"/>
      <c r="G17" s="255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13"/>
      <c r="Z17" s="213"/>
      <c r="AA17" s="213"/>
      <c r="AB17" s="213"/>
      <c r="AC17" s="213"/>
      <c r="AD17" s="213"/>
      <c r="AE17" s="213"/>
      <c r="AF17" s="213"/>
      <c r="AG17" s="213" t="s">
        <v>196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49">
        <v>6</v>
      </c>
      <c r="B18" s="250" t="s">
        <v>198</v>
      </c>
      <c r="C18" s="261" t="s">
        <v>199</v>
      </c>
      <c r="D18" s="251" t="s">
        <v>178</v>
      </c>
      <c r="E18" s="252">
        <v>350.80399999999997</v>
      </c>
      <c r="F18" s="253"/>
      <c r="G18" s="254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/>
      <c r="S18" s="232" t="s">
        <v>179</v>
      </c>
      <c r="T18" s="232" t="s">
        <v>179</v>
      </c>
      <c r="U18" s="232">
        <v>0</v>
      </c>
      <c r="V18" s="232">
        <f>ROUND(E18*U18,2)</f>
        <v>0</v>
      </c>
      <c r="W18" s="232"/>
      <c r="X18" s="232" t="s">
        <v>180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181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43">
        <v>7</v>
      </c>
      <c r="B19" s="244" t="s">
        <v>200</v>
      </c>
      <c r="C19" s="259" t="s">
        <v>201</v>
      </c>
      <c r="D19" s="245" t="s">
        <v>202</v>
      </c>
      <c r="E19" s="246">
        <v>814.77</v>
      </c>
      <c r="F19" s="247"/>
      <c r="G19" s="248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 t="s">
        <v>203</v>
      </c>
      <c r="S19" s="232" t="s">
        <v>179</v>
      </c>
      <c r="T19" s="232" t="s">
        <v>179</v>
      </c>
      <c r="U19" s="232">
        <v>0</v>
      </c>
      <c r="V19" s="232">
        <f>ROUND(E19*U19,2)</f>
        <v>0</v>
      </c>
      <c r="W19" s="232"/>
      <c r="X19" s="232" t="s">
        <v>204</v>
      </c>
      <c r="Y19" s="213"/>
      <c r="Z19" s="213"/>
      <c r="AA19" s="213"/>
      <c r="AB19" s="213"/>
      <c r="AC19" s="213"/>
      <c r="AD19" s="213"/>
      <c r="AE19" s="213"/>
      <c r="AF19" s="213"/>
      <c r="AG19" s="213" t="s">
        <v>205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30"/>
      <c r="B20" s="231"/>
      <c r="C20" s="260" t="s">
        <v>465</v>
      </c>
      <c r="D20" s="234"/>
      <c r="E20" s="235">
        <v>814.77</v>
      </c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13"/>
      <c r="Z20" s="213"/>
      <c r="AA20" s="213"/>
      <c r="AB20" s="213"/>
      <c r="AC20" s="213"/>
      <c r="AD20" s="213"/>
      <c r="AE20" s="213"/>
      <c r="AF20" s="213"/>
      <c r="AG20" s="213" t="s">
        <v>183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5.5" x14ac:dyDescent="0.2">
      <c r="A21" s="237" t="s">
        <v>174</v>
      </c>
      <c r="B21" s="238" t="s">
        <v>114</v>
      </c>
      <c r="C21" s="258" t="s">
        <v>115</v>
      </c>
      <c r="D21" s="239"/>
      <c r="E21" s="240"/>
      <c r="F21" s="241"/>
      <c r="G21" s="242">
        <f>SUMIF(AG22:AG24,"&lt;&gt;NOR",G22:G24)</f>
        <v>0</v>
      </c>
      <c r="H21" s="236"/>
      <c r="I21" s="236">
        <f>SUM(I22:I24)</f>
        <v>0</v>
      </c>
      <c r="J21" s="236"/>
      <c r="K21" s="236">
        <f>SUM(K22:K24)</f>
        <v>0</v>
      </c>
      <c r="L21" s="236"/>
      <c r="M21" s="236">
        <f>SUM(M22:M24)</f>
        <v>0</v>
      </c>
      <c r="N21" s="236"/>
      <c r="O21" s="236">
        <f>SUM(O22:O24)</f>
        <v>0</v>
      </c>
      <c r="P21" s="236"/>
      <c r="Q21" s="236">
        <f>SUM(Q22:Q24)</f>
        <v>0</v>
      </c>
      <c r="R21" s="236"/>
      <c r="S21" s="236"/>
      <c r="T21" s="236"/>
      <c r="U21" s="236"/>
      <c r="V21" s="236">
        <f>SUM(V22:V24)</f>
        <v>48</v>
      </c>
      <c r="W21" s="236"/>
      <c r="X21" s="236"/>
      <c r="AG21" t="s">
        <v>175</v>
      </c>
    </row>
    <row r="22" spans="1:60" outlineLevel="1" x14ac:dyDescent="0.2">
      <c r="A22" s="243">
        <v>8</v>
      </c>
      <c r="B22" s="244" t="s">
        <v>207</v>
      </c>
      <c r="C22" s="259" t="s">
        <v>208</v>
      </c>
      <c r="D22" s="245" t="s">
        <v>209</v>
      </c>
      <c r="E22" s="246">
        <v>48</v>
      </c>
      <c r="F22" s="247"/>
      <c r="G22" s="248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2" t="s">
        <v>210</v>
      </c>
      <c r="S22" s="232" t="s">
        <v>179</v>
      </c>
      <c r="T22" s="232" t="s">
        <v>179</v>
      </c>
      <c r="U22" s="232">
        <v>1</v>
      </c>
      <c r="V22" s="232">
        <f>ROUND(E22*U22,2)</f>
        <v>48</v>
      </c>
      <c r="W22" s="232"/>
      <c r="X22" s="232" t="s">
        <v>211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212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0"/>
      <c r="B23" s="231"/>
      <c r="C23" s="262" t="s">
        <v>213</v>
      </c>
      <c r="D23" s="255"/>
      <c r="E23" s="255"/>
      <c r="F23" s="255"/>
      <c r="G23" s="255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13"/>
      <c r="Z23" s="213"/>
      <c r="AA23" s="213"/>
      <c r="AB23" s="213"/>
      <c r="AC23" s="213"/>
      <c r="AD23" s="213"/>
      <c r="AE23" s="213"/>
      <c r="AF23" s="213"/>
      <c r="AG23" s="213" t="s">
        <v>196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30"/>
      <c r="B24" s="231"/>
      <c r="C24" s="260" t="s">
        <v>466</v>
      </c>
      <c r="D24" s="234"/>
      <c r="E24" s="235">
        <v>48</v>
      </c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13"/>
      <c r="Z24" s="213"/>
      <c r="AA24" s="213"/>
      <c r="AB24" s="213"/>
      <c r="AC24" s="213"/>
      <c r="AD24" s="213"/>
      <c r="AE24" s="213"/>
      <c r="AF24" s="213"/>
      <c r="AG24" s="213" t="s">
        <v>183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x14ac:dyDescent="0.2">
      <c r="A25" s="237" t="s">
        <v>174</v>
      </c>
      <c r="B25" s="238" t="s">
        <v>118</v>
      </c>
      <c r="C25" s="258" t="s">
        <v>119</v>
      </c>
      <c r="D25" s="239"/>
      <c r="E25" s="240"/>
      <c r="F25" s="241"/>
      <c r="G25" s="242">
        <f>SUMIF(AG26:AG27,"&lt;&gt;NOR",G26:G27)</f>
        <v>0</v>
      </c>
      <c r="H25" s="236"/>
      <c r="I25" s="236">
        <f>SUM(I26:I27)</f>
        <v>0</v>
      </c>
      <c r="J25" s="236"/>
      <c r="K25" s="236">
        <f>SUM(K26:K27)</f>
        <v>0</v>
      </c>
      <c r="L25" s="236"/>
      <c r="M25" s="236">
        <f>SUM(M26:M27)</f>
        <v>0</v>
      </c>
      <c r="N25" s="236"/>
      <c r="O25" s="236">
        <f>SUM(O26:O27)</f>
        <v>0.83</v>
      </c>
      <c r="P25" s="236"/>
      <c r="Q25" s="236">
        <f>SUM(Q26:Q27)</f>
        <v>45.27</v>
      </c>
      <c r="R25" s="236"/>
      <c r="S25" s="236"/>
      <c r="T25" s="236"/>
      <c r="U25" s="236"/>
      <c r="V25" s="236">
        <f>SUM(V26:V27)</f>
        <v>361.21</v>
      </c>
      <c r="W25" s="236"/>
      <c r="X25" s="236"/>
      <c r="AG25" t="s">
        <v>175</v>
      </c>
    </row>
    <row r="26" spans="1:60" outlineLevel="1" x14ac:dyDescent="0.2">
      <c r="A26" s="243">
        <v>9</v>
      </c>
      <c r="B26" s="244" t="s">
        <v>467</v>
      </c>
      <c r="C26" s="259" t="s">
        <v>468</v>
      </c>
      <c r="D26" s="245" t="s">
        <v>178</v>
      </c>
      <c r="E26" s="246">
        <v>1810.6</v>
      </c>
      <c r="F26" s="247"/>
      <c r="G26" s="248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2">
        <v>4.6000000000000001E-4</v>
      </c>
      <c r="O26" s="232">
        <f>ROUND(E26*N26,2)</f>
        <v>0.83</v>
      </c>
      <c r="P26" s="232">
        <v>2.5000000000000001E-2</v>
      </c>
      <c r="Q26" s="232">
        <f>ROUND(E26*P26,2)</f>
        <v>45.27</v>
      </c>
      <c r="R26" s="232"/>
      <c r="S26" s="232" t="s">
        <v>179</v>
      </c>
      <c r="T26" s="232" t="s">
        <v>179</v>
      </c>
      <c r="U26" s="232">
        <v>0.19950000000000001</v>
      </c>
      <c r="V26" s="232">
        <f>ROUND(E26*U26,2)</f>
        <v>361.21</v>
      </c>
      <c r="W26" s="232"/>
      <c r="X26" s="232" t="s">
        <v>180</v>
      </c>
      <c r="Y26" s="213"/>
      <c r="Z26" s="213"/>
      <c r="AA26" s="213"/>
      <c r="AB26" s="213"/>
      <c r="AC26" s="213"/>
      <c r="AD26" s="213"/>
      <c r="AE26" s="213"/>
      <c r="AF26" s="213"/>
      <c r="AG26" s="213" t="s">
        <v>194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0"/>
      <c r="B27" s="231"/>
      <c r="C27" s="260" t="s">
        <v>469</v>
      </c>
      <c r="D27" s="234"/>
      <c r="E27" s="235">
        <v>1810.6</v>
      </c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13"/>
      <c r="Z27" s="213"/>
      <c r="AA27" s="213"/>
      <c r="AB27" s="213"/>
      <c r="AC27" s="213"/>
      <c r="AD27" s="213"/>
      <c r="AE27" s="213"/>
      <c r="AF27" s="213"/>
      <c r="AG27" s="213" t="s">
        <v>183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x14ac:dyDescent="0.2">
      <c r="A28" s="237" t="s">
        <v>174</v>
      </c>
      <c r="B28" s="238" t="s">
        <v>120</v>
      </c>
      <c r="C28" s="258" t="s">
        <v>121</v>
      </c>
      <c r="D28" s="239"/>
      <c r="E28" s="240"/>
      <c r="F28" s="241"/>
      <c r="G28" s="242">
        <f>SUMIF(AG29:AG29,"&lt;&gt;NOR",G29:G29)</f>
        <v>0</v>
      </c>
      <c r="H28" s="236"/>
      <c r="I28" s="236">
        <f>SUM(I29:I29)</f>
        <v>0</v>
      </c>
      <c r="J28" s="236"/>
      <c r="K28" s="236">
        <f>SUM(K29:K29)</f>
        <v>0</v>
      </c>
      <c r="L28" s="236"/>
      <c r="M28" s="236">
        <f>SUM(M29:M29)</f>
        <v>0</v>
      </c>
      <c r="N28" s="236"/>
      <c r="O28" s="236">
        <f>SUM(O29:O29)</f>
        <v>0</v>
      </c>
      <c r="P28" s="236"/>
      <c r="Q28" s="236">
        <f>SUM(Q29:Q29)</f>
        <v>0</v>
      </c>
      <c r="R28" s="236"/>
      <c r="S28" s="236"/>
      <c r="T28" s="236"/>
      <c r="U28" s="236"/>
      <c r="V28" s="236">
        <f>SUM(V29:V29)</f>
        <v>2.39</v>
      </c>
      <c r="W28" s="236"/>
      <c r="X28" s="236"/>
      <c r="AG28" t="s">
        <v>175</v>
      </c>
    </row>
    <row r="29" spans="1:60" outlineLevel="1" x14ac:dyDescent="0.2">
      <c r="A29" s="249">
        <v>10</v>
      </c>
      <c r="B29" s="250" t="s">
        <v>232</v>
      </c>
      <c r="C29" s="261" t="s">
        <v>233</v>
      </c>
      <c r="D29" s="251" t="s">
        <v>202</v>
      </c>
      <c r="E29" s="252">
        <v>0.83287999999999995</v>
      </c>
      <c r="F29" s="253"/>
      <c r="G29" s="254">
        <f>ROUND(E29*F29,2)</f>
        <v>0</v>
      </c>
      <c r="H29" s="233"/>
      <c r="I29" s="232">
        <f>ROUND(E29*H29,2)</f>
        <v>0</v>
      </c>
      <c r="J29" s="233"/>
      <c r="K29" s="232">
        <f>ROUND(E29*J29,2)</f>
        <v>0</v>
      </c>
      <c r="L29" s="232">
        <v>21</v>
      </c>
      <c r="M29" s="232">
        <f>G29*(1+L29/100)</f>
        <v>0</v>
      </c>
      <c r="N29" s="232">
        <v>0</v>
      </c>
      <c r="O29" s="232">
        <f>ROUND(E29*N29,2)</f>
        <v>0</v>
      </c>
      <c r="P29" s="232">
        <v>0</v>
      </c>
      <c r="Q29" s="232">
        <f>ROUND(E29*P29,2)</f>
        <v>0</v>
      </c>
      <c r="R29" s="232"/>
      <c r="S29" s="232" t="s">
        <v>179</v>
      </c>
      <c r="T29" s="232" t="s">
        <v>179</v>
      </c>
      <c r="U29" s="232">
        <v>2.8719999999999999</v>
      </c>
      <c r="V29" s="232">
        <f>ROUND(E29*U29,2)</f>
        <v>2.39</v>
      </c>
      <c r="W29" s="232"/>
      <c r="X29" s="232" t="s">
        <v>234</v>
      </c>
      <c r="Y29" s="213"/>
      <c r="Z29" s="213"/>
      <c r="AA29" s="213"/>
      <c r="AB29" s="213"/>
      <c r="AC29" s="213"/>
      <c r="AD29" s="213"/>
      <c r="AE29" s="213"/>
      <c r="AF29" s="213"/>
      <c r="AG29" s="213" t="s">
        <v>235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">
      <c r="A30" s="237" t="s">
        <v>174</v>
      </c>
      <c r="B30" s="238" t="s">
        <v>124</v>
      </c>
      <c r="C30" s="258" t="s">
        <v>125</v>
      </c>
      <c r="D30" s="239"/>
      <c r="E30" s="240"/>
      <c r="F30" s="241"/>
      <c r="G30" s="242">
        <f>SUMIF(AG31:AG32,"&lt;&gt;NOR",G31:G32)</f>
        <v>0</v>
      </c>
      <c r="H30" s="236"/>
      <c r="I30" s="236">
        <f>SUM(I31:I32)</f>
        <v>0</v>
      </c>
      <c r="J30" s="236"/>
      <c r="K30" s="236">
        <f>SUM(K31:K32)</f>
        <v>0</v>
      </c>
      <c r="L30" s="236"/>
      <c r="M30" s="236">
        <f>SUM(M31:M32)</f>
        <v>0</v>
      </c>
      <c r="N30" s="236"/>
      <c r="O30" s="236">
        <f>SUM(O31:O32)</f>
        <v>0</v>
      </c>
      <c r="P30" s="236"/>
      <c r="Q30" s="236">
        <f>SUM(Q31:Q32)</f>
        <v>0</v>
      </c>
      <c r="R30" s="236"/>
      <c r="S30" s="236"/>
      <c r="T30" s="236"/>
      <c r="U30" s="236"/>
      <c r="V30" s="236">
        <f>SUM(V31:V32)</f>
        <v>0</v>
      </c>
      <c r="W30" s="236"/>
      <c r="X30" s="236"/>
      <c r="AG30" t="s">
        <v>175</v>
      </c>
    </row>
    <row r="31" spans="1:60" ht="22.5" outlineLevel="1" x14ac:dyDescent="0.2">
      <c r="A31" s="249">
        <v>11</v>
      </c>
      <c r="B31" s="250" t="s">
        <v>236</v>
      </c>
      <c r="C31" s="261" t="s">
        <v>244</v>
      </c>
      <c r="D31" s="251" t="s">
        <v>238</v>
      </c>
      <c r="E31" s="252">
        <v>10</v>
      </c>
      <c r="F31" s="253"/>
      <c r="G31" s="254">
        <f>ROUND(E31*F31,2)</f>
        <v>0</v>
      </c>
      <c r="H31" s="233"/>
      <c r="I31" s="232">
        <f>ROUND(E31*H31,2)</f>
        <v>0</v>
      </c>
      <c r="J31" s="233"/>
      <c r="K31" s="232">
        <f>ROUND(E31*J31,2)</f>
        <v>0</v>
      </c>
      <c r="L31" s="232">
        <v>21</v>
      </c>
      <c r="M31" s="232">
        <f>G31*(1+L31/100)</f>
        <v>0</v>
      </c>
      <c r="N31" s="232">
        <v>0</v>
      </c>
      <c r="O31" s="232">
        <f>ROUND(E31*N31,2)</f>
        <v>0</v>
      </c>
      <c r="P31" s="232">
        <v>0</v>
      </c>
      <c r="Q31" s="232">
        <f>ROUND(E31*P31,2)</f>
        <v>0</v>
      </c>
      <c r="R31" s="232"/>
      <c r="S31" s="232" t="s">
        <v>239</v>
      </c>
      <c r="T31" s="232" t="s">
        <v>240</v>
      </c>
      <c r="U31" s="232">
        <v>0</v>
      </c>
      <c r="V31" s="232">
        <f>ROUND(E31*U31,2)</f>
        <v>0</v>
      </c>
      <c r="W31" s="232"/>
      <c r="X31" s="232" t="s">
        <v>245</v>
      </c>
      <c r="Y31" s="213"/>
      <c r="Z31" s="213"/>
      <c r="AA31" s="213"/>
      <c r="AB31" s="213"/>
      <c r="AC31" s="213"/>
      <c r="AD31" s="213"/>
      <c r="AE31" s="213"/>
      <c r="AF31" s="213"/>
      <c r="AG31" s="213" t="s">
        <v>246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49">
        <v>12</v>
      </c>
      <c r="B32" s="250" t="s">
        <v>241</v>
      </c>
      <c r="C32" s="261" t="s">
        <v>247</v>
      </c>
      <c r="D32" s="251" t="s">
        <v>243</v>
      </c>
      <c r="E32" s="252">
        <v>1</v>
      </c>
      <c r="F32" s="253"/>
      <c r="G32" s="254">
        <f>ROUND(E32*F32,2)</f>
        <v>0</v>
      </c>
      <c r="H32" s="233"/>
      <c r="I32" s="232">
        <f>ROUND(E32*H32,2)</f>
        <v>0</v>
      </c>
      <c r="J32" s="233"/>
      <c r="K32" s="232">
        <f>ROUND(E32*J32,2)</f>
        <v>0</v>
      </c>
      <c r="L32" s="232">
        <v>21</v>
      </c>
      <c r="M32" s="232">
        <f>G32*(1+L32/100)</f>
        <v>0</v>
      </c>
      <c r="N32" s="232">
        <v>0</v>
      </c>
      <c r="O32" s="232">
        <f>ROUND(E32*N32,2)</f>
        <v>0</v>
      </c>
      <c r="P32" s="232">
        <v>0</v>
      </c>
      <c r="Q32" s="232">
        <f>ROUND(E32*P32,2)</f>
        <v>0</v>
      </c>
      <c r="R32" s="232"/>
      <c r="S32" s="232" t="s">
        <v>239</v>
      </c>
      <c r="T32" s="232" t="s">
        <v>240</v>
      </c>
      <c r="U32" s="232">
        <v>0</v>
      </c>
      <c r="V32" s="232">
        <f>ROUND(E32*U32,2)</f>
        <v>0</v>
      </c>
      <c r="W32" s="232"/>
      <c r="X32" s="232" t="s">
        <v>245</v>
      </c>
      <c r="Y32" s="213"/>
      <c r="Z32" s="213"/>
      <c r="AA32" s="213"/>
      <c r="AB32" s="213"/>
      <c r="AC32" s="213"/>
      <c r="AD32" s="213"/>
      <c r="AE32" s="213"/>
      <c r="AF32" s="213"/>
      <c r="AG32" s="213" t="s">
        <v>246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x14ac:dyDescent="0.2">
      <c r="A33" s="237" t="s">
        <v>174</v>
      </c>
      <c r="B33" s="238" t="s">
        <v>142</v>
      </c>
      <c r="C33" s="258" t="s">
        <v>143</v>
      </c>
      <c r="D33" s="239"/>
      <c r="E33" s="240"/>
      <c r="F33" s="241"/>
      <c r="G33" s="242">
        <f>SUMIF(AG34:AG34,"&lt;&gt;NOR",G34:G34)</f>
        <v>0</v>
      </c>
      <c r="H33" s="236"/>
      <c r="I33" s="236">
        <f>SUM(I34:I34)</f>
        <v>0</v>
      </c>
      <c r="J33" s="236"/>
      <c r="K33" s="236">
        <f>SUM(K34:K34)</f>
        <v>0</v>
      </c>
      <c r="L33" s="236"/>
      <c r="M33" s="236">
        <f>SUM(M34:M34)</f>
        <v>0</v>
      </c>
      <c r="N33" s="236"/>
      <c r="O33" s="236">
        <f>SUM(O34:O34)</f>
        <v>0</v>
      </c>
      <c r="P33" s="236"/>
      <c r="Q33" s="236">
        <f>SUM(Q34:Q34)</f>
        <v>0</v>
      </c>
      <c r="R33" s="236"/>
      <c r="S33" s="236"/>
      <c r="T33" s="236"/>
      <c r="U33" s="236"/>
      <c r="V33" s="236">
        <f>SUM(V34:V34)</f>
        <v>0</v>
      </c>
      <c r="W33" s="236"/>
      <c r="X33" s="236"/>
      <c r="AG33" t="s">
        <v>175</v>
      </c>
    </row>
    <row r="34" spans="1:60" ht="22.5" outlineLevel="1" x14ac:dyDescent="0.2">
      <c r="A34" s="249">
        <v>13</v>
      </c>
      <c r="B34" s="250" t="s">
        <v>262</v>
      </c>
      <c r="C34" s="261" t="s">
        <v>263</v>
      </c>
      <c r="D34" s="251" t="s">
        <v>243</v>
      </c>
      <c r="E34" s="252">
        <v>1</v>
      </c>
      <c r="F34" s="253"/>
      <c r="G34" s="254">
        <f>ROUND(E34*F34,2)</f>
        <v>0</v>
      </c>
      <c r="H34" s="233"/>
      <c r="I34" s="232">
        <f>ROUND(E34*H34,2)</f>
        <v>0</v>
      </c>
      <c r="J34" s="233"/>
      <c r="K34" s="232">
        <f>ROUND(E34*J34,2)</f>
        <v>0</v>
      </c>
      <c r="L34" s="232">
        <v>21</v>
      </c>
      <c r="M34" s="232">
        <f>G34*(1+L34/100)</f>
        <v>0</v>
      </c>
      <c r="N34" s="232">
        <v>0</v>
      </c>
      <c r="O34" s="232">
        <f>ROUND(E34*N34,2)</f>
        <v>0</v>
      </c>
      <c r="P34" s="232">
        <v>0</v>
      </c>
      <c r="Q34" s="232">
        <f>ROUND(E34*P34,2)</f>
        <v>0</v>
      </c>
      <c r="R34" s="232"/>
      <c r="S34" s="232" t="s">
        <v>239</v>
      </c>
      <c r="T34" s="232" t="s">
        <v>240</v>
      </c>
      <c r="U34" s="232">
        <v>0</v>
      </c>
      <c r="V34" s="232">
        <f>ROUND(E34*U34,2)</f>
        <v>0</v>
      </c>
      <c r="W34" s="232"/>
      <c r="X34" s="232" t="s">
        <v>180</v>
      </c>
      <c r="Y34" s="213"/>
      <c r="Z34" s="213"/>
      <c r="AA34" s="213"/>
      <c r="AB34" s="213"/>
      <c r="AC34" s="213"/>
      <c r="AD34" s="213"/>
      <c r="AE34" s="213"/>
      <c r="AF34" s="213"/>
      <c r="AG34" s="213" t="s">
        <v>264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x14ac:dyDescent="0.2">
      <c r="A35" s="237" t="s">
        <v>174</v>
      </c>
      <c r="B35" s="238" t="s">
        <v>144</v>
      </c>
      <c r="C35" s="258" t="s">
        <v>145</v>
      </c>
      <c r="D35" s="239"/>
      <c r="E35" s="240"/>
      <c r="F35" s="241"/>
      <c r="G35" s="242">
        <f>SUMIF(AG36:AG46,"&lt;&gt;NOR",G36:G46)</f>
        <v>0</v>
      </c>
      <c r="H35" s="236"/>
      <c r="I35" s="236">
        <f>SUM(I36:I46)</f>
        <v>0</v>
      </c>
      <c r="J35" s="236"/>
      <c r="K35" s="236">
        <f>SUM(K36:K46)</f>
        <v>0</v>
      </c>
      <c r="L35" s="236"/>
      <c r="M35" s="236">
        <f>SUM(M36:M46)</f>
        <v>0</v>
      </c>
      <c r="N35" s="236"/>
      <c r="O35" s="236">
        <f>SUM(O36:O46)</f>
        <v>0</v>
      </c>
      <c r="P35" s="236"/>
      <c r="Q35" s="236">
        <f>SUM(Q36:Q46)</f>
        <v>0</v>
      </c>
      <c r="R35" s="236"/>
      <c r="S35" s="236"/>
      <c r="T35" s="236"/>
      <c r="U35" s="236"/>
      <c r="V35" s="236">
        <f>SUM(V36:V46)</f>
        <v>0</v>
      </c>
      <c r="W35" s="236"/>
      <c r="X35" s="236"/>
      <c r="AG35" t="s">
        <v>175</v>
      </c>
    </row>
    <row r="36" spans="1:60" outlineLevel="1" x14ac:dyDescent="0.2">
      <c r="A36" s="243">
        <v>14</v>
      </c>
      <c r="B36" s="244" t="s">
        <v>265</v>
      </c>
      <c r="C36" s="259" t="s">
        <v>266</v>
      </c>
      <c r="D36" s="245" t="s">
        <v>202</v>
      </c>
      <c r="E36" s="246">
        <v>45.265000000000001</v>
      </c>
      <c r="F36" s="247"/>
      <c r="G36" s="248">
        <f>ROUND(E36*F36,2)</f>
        <v>0</v>
      </c>
      <c r="H36" s="233"/>
      <c r="I36" s="232">
        <f>ROUND(E36*H36,2)</f>
        <v>0</v>
      </c>
      <c r="J36" s="233"/>
      <c r="K36" s="232">
        <f>ROUND(E36*J36,2)</f>
        <v>0</v>
      </c>
      <c r="L36" s="232">
        <v>21</v>
      </c>
      <c r="M36" s="232">
        <f>G36*(1+L36/100)</f>
        <v>0</v>
      </c>
      <c r="N36" s="232">
        <v>0</v>
      </c>
      <c r="O36" s="232">
        <f>ROUND(E36*N36,2)</f>
        <v>0</v>
      </c>
      <c r="P36" s="232">
        <v>0</v>
      </c>
      <c r="Q36" s="232">
        <f>ROUND(E36*P36,2)</f>
        <v>0</v>
      </c>
      <c r="R36" s="232"/>
      <c r="S36" s="232" t="s">
        <v>239</v>
      </c>
      <c r="T36" s="232" t="s">
        <v>240</v>
      </c>
      <c r="U36" s="232">
        <v>0</v>
      </c>
      <c r="V36" s="232">
        <f>ROUND(E36*U36,2)</f>
        <v>0</v>
      </c>
      <c r="W36" s="232"/>
      <c r="X36" s="232" t="s">
        <v>180</v>
      </c>
      <c r="Y36" s="213"/>
      <c r="Z36" s="213"/>
      <c r="AA36" s="213"/>
      <c r="AB36" s="213"/>
      <c r="AC36" s="213"/>
      <c r="AD36" s="213"/>
      <c r="AE36" s="213"/>
      <c r="AF36" s="213"/>
      <c r="AG36" s="213" t="s">
        <v>181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30"/>
      <c r="B37" s="231"/>
      <c r="C37" s="262" t="s">
        <v>267</v>
      </c>
      <c r="D37" s="255"/>
      <c r="E37" s="255"/>
      <c r="F37" s="255"/>
      <c r="G37" s="255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13"/>
      <c r="Z37" s="213"/>
      <c r="AA37" s="213"/>
      <c r="AB37" s="213"/>
      <c r="AC37" s="213"/>
      <c r="AD37" s="213"/>
      <c r="AE37" s="213"/>
      <c r="AF37" s="213"/>
      <c r="AG37" s="213" t="s">
        <v>196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43">
        <v>15</v>
      </c>
      <c r="B38" s="244" t="s">
        <v>268</v>
      </c>
      <c r="C38" s="259" t="s">
        <v>269</v>
      </c>
      <c r="D38" s="245" t="s">
        <v>202</v>
      </c>
      <c r="E38" s="246">
        <v>175.06</v>
      </c>
      <c r="F38" s="247"/>
      <c r="G38" s="248">
        <f>ROUND(E38*F38,2)</f>
        <v>0</v>
      </c>
      <c r="H38" s="233"/>
      <c r="I38" s="232">
        <f>ROUND(E38*H38,2)</f>
        <v>0</v>
      </c>
      <c r="J38" s="233"/>
      <c r="K38" s="232">
        <f>ROUND(E38*J38,2)</f>
        <v>0</v>
      </c>
      <c r="L38" s="232">
        <v>21</v>
      </c>
      <c r="M38" s="232">
        <f>G38*(1+L38/100)</f>
        <v>0</v>
      </c>
      <c r="N38" s="232">
        <v>0</v>
      </c>
      <c r="O38" s="232">
        <f>ROUND(E38*N38,2)</f>
        <v>0</v>
      </c>
      <c r="P38" s="232">
        <v>0</v>
      </c>
      <c r="Q38" s="232">
        <f>ROUND(E38*P38,2)</f>
        <v>0</v>
      </c>
      <c r="R38" s="232"/>
      <c r="S38" s="232" t="s">
        <v>239</v>
      </c>
      <c r="T38" s="232" t="s">
        <v>240</v>
      </c>
      <c r="U38" s="232">
        <v>0</v>
      </c>
      <c r="V38" s="232">
        <f>ROUND(E38*U38,2)</f>
        <v>0</v>
      </c>
      <c r="W38" s="232"/>
      <c r="X38" s="232" t="s">
        <v>180</v>
      </c>
      <c r="Y38" s="213"/>
      <c r="Z38" s="213"/>
      <c r="AA38" s="213"/>
      <c r="AB38" s="213"/>
      <c r="AC38" s="213"/>
      <c r="AD38" s="213"/>
      <c r="AE38" s="213"/>
      <c r="AF38" s="213"/>
      <c r="AG38" s="213" t="s">
        <v>181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30"/>
      <c r="B39" s="231"/>
      <c r="C39" s="262" t="s">
        <v>270</v>
      </c>
      <c r="D39" s="255"/>
      <c r="E39" s="255"/>
      <c r="F39" s="255"/>
      <c r="G39" s="255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13"/>
      <c r="Z39" s="213"/>
      <c r="AA39" s="213"/>
      <c r="AB39" s="213"/>
      <c r="AC39" s="213"/>
      <c r="AD39" s="213"/>
      <c r="AE39" s="213"/>
      <c r="AF39" s="213"/>
      <c r="AG39" s="213" t="s">
        <v>196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30"/>
      <c r="B40" s="231"/>
      <c r="C40" s="260" t="s">
        <v>470</v>
      </c>
      <c r="D40" s="234"/>
      <c r="E40" s="235">
        <v>175.06</v>
      </c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13"/>
      <c r="Z40" s="213"/>
      <c r="AA40" s="213"/>
      <c r="AB40" s="213"/>
      <c r="AC40" s="213"/>
      <c r="AD40" s="213"/>
      <c r="AE40" s="213"/>
      <c r="AF40" s="213"/>
      <c r="AG40" s="213" t="s">
        <v>183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43">
        <v>16</v>
      </c>
      <c r="B41" s="244" t="s">
        <v>272</v>
      </c>
      <c r="C41" s="259" t="s">
        <v>273</v>
      </c>
      <c r="D41" s="245" t="s">
        <v>202</v>
      </c>
      <c r="E41" s="246">
        <v>28.574000000000002</v>
      </c>
      <c r="F41" s="247"/>
      <c r="G41" s="248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/>
      <c r="S41" s="232" t="s">
        <v>239</v>
      </c>
      <c r="T41" s="232" t="s">
        <v>240</v>
      </c>
      <c r="U41" s="232">
        <v>0</v>
      </c>
      <c r="V41" s="232">
        <f>ROUND(E41*U41,2)</f>
        <v>0</v>
      </c>
      <c r="W41" s="232"/>
      <c r="X41" s="232" t="s">
        <v>180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181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30"/>
      <c r="B42" s="231"/>
      <c r="C42" s="262" t="s">
        <v>270</v>
      </c>
      <c r="D42" s="255"/>
      <c r="E42" s="255"/>
      <c r="F42" s="255"/>
      <c r="G42" s="255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13"/>
      <c r="Z42" s="213"/>
      <c r="AA42" s="213"/>
      <c r="AB42" s="213"/>
      <c r="AC42" s="213"/>
      <c r="AD42" s="213"/>
      <c r="AE42" s="213"/>
      <c r="AF42" s="213"/>
      <c r="AG42" s="213" t="s">
        <v>196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43">
        <v>17</v>
      </c>
      <c r="B43" s="244" t="s">
        <v>274</v>
      </c>
      <c r="C43" s="259" t="s">
        <v>275</v>
      </c>
      <c r="D43" s="245" t="s">
        <v>202</v>
      </c>
      <c r="E43" s="246">
        <v>3</v>
      </c>
      <c r="F43" s="247"/>
      <c r="G43" s="248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2">
        <v>0</v>
      </c>
      <c r="O43" s="232">
        <f>ROUND(E43*N43,2)</f>
        <v>0</v>
      </c>
      <c r="P43" s="232">
        <v>0</v>
      </c>
      <c r="Q43" s="232">
        <f>ROUND(E43*P43,2)</f>
        <v>0</v>
      </c>
      <c r="R43" s="232"/>
      <c r="S43" s="232" t="s">
        <v>239</v>
      </c>
      <c r="T43" s="232" t="s">
        <v>240</v>
      </c>
      <c r="U43" s="232">
        <v>0</v>
      </c>
      <c r="V43" s="232">
        <f>ROUND(E43*U43,2)</f>
        <v>0</v>
      </c>
      <c r="W43" s="232"/>
      <c r="X43" s="232" t="s">
        <v>180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181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30"/>
      <c r="B44" s="231"/>
      <c r="C44" s="262" t="s">
        <v>270</v>
      </c>
      <c r="D44" s="255"/>
      <c r="E44" s="255"/>
      <c r="F44" s="255"/>
      <c r="G44" s="255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13"/>
      <c r="Z44" s="213"/>
      <c r="AA44" s="213"/>
      <c r="AB44" s="213"/>
      <c r="AC44" s="213"/>
      <c r="AD44" s="213"/>
      <c r="AE44" s="213"/>
      <c r="AF44" s="213"/>
      <c r="AG44" s="213" t="s">
        <v>196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43">
        <v>18</v>
      </c>
      <c r="B45" s="244" t="s">
        <v>276</v>
      </c>
      <c r="C45" s="259" t="s">
        <v>277</v>
      </c>
      <c r="D45" s="245" t="s">
        <v>202</v>
      </c>
      <c r="E45" s="246">
        <v>3</v>
      </c>
      <c r="F45" s="247"/>
      <c r="G45" s="248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/>
      <c r="S45" s="232" t="s">
        <v>239</v>
      </c>
      <c r="T45" s="232" t="s">
        <v>240</v>
      </c>
      <c r="U45" s="232">
        <v>0</v>
      </c>
      <c r="V45" s="232">
        <f>ROUND(E45*U45,2)</f>
        <v>0</v>
      </c>
      <c r="W45" s="232"/>
      <c r="X45" s="232" t="s">
        <v>180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181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30"/>
      <c r="B46" s="231"/>
      <c r="C46" s="262" t="s">
        <v>270</v>
      </c>
      <c r="D46" s="255"/>
      <c r="E46" s="255"/>
      <c r="F46" s="255"/>
      <c r="G46" s="255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13"/>
      <c r="Z46" s="213"/>
      <c r="AA46" s="213"/>
      <c r="AB46" s="213"/>
      <c r="AC46" s="213"/>
      <c r="AD46" s="213"/>
      <c r="AE46" s="213"/>
      <c r="AF46" s="213"/>
      <c r="AG46" s="213" t="s">
        <v>196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x14ac:dyDescent="0.2">
      <c r="A47" s="3"/>
      <c r="B47" s="4"/>
      <c r="C47" s="263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AE47">
        <v>15</v>
      </c>
      <c r="AF47">
        <v>21</v>
      </c>
      <c r="AG47" t="s">
        <v>161</v>
      </c>
    </row>
    <row r="48" spans="1:60" x14ac:dyDescent="0.2">
      <c r="A48" s="216"/>
      <c r="B48" s="217" t="s">
        <v>31</v>
      </c>
      <c r="C48" s="264"/>
      <c r="D48" s="218"/>
      <c r="E48" s="219"/>
      <c r="F48" s="219"/>
      <c r="G48" s="257">
        <f>G8+G21+G25+G28+G30+G33+G35</f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AE48">
        <f>SUMIF(L7:L46,AE47,G7:G46)</f>
        <v>0</v>
      </c>
      <c r="AF48">
        <f>SUMIF(L7:L46,AF47,G7:G46)</f>
        <v>0</v>
      </c>
      <c r="AG48" t="s">
        <v>278</v>
      </c>
    </row>
    <row r="49" spans="1:33" x14ac:dyDescent="0.2">
      <c r="A49" s="3"/>
      <c r="B49" s="4"/>
      <c r="C49" s="263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">
      <c r="A50" s="3"/>
      <c r="B50" s="4"/>
      <c r="C50" s="263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33" x14ac:dyDescent="0.2">
      <c r="A51" s="220" t="s">
        <v>279</v>
      </c>
      <c r="B51" s="220"/>
      <c r="C51" s="265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33" x14ac:dyDescent="0.2">
      <c r="A52" s="221"/>
      <c r="B52" s="222"/>
      <c r="C52" s="266"/>
      <c r="D52" s="222"/>
      <c r="E52" s="222"/>
      <c r="F52" s="222"/>
      <c r="G52" s="22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AG52" t="s">
        <v>280</v>
      </c>
    </row>
    <row r="53" spans="1:33" x14ac:dyDescent="0.2">
      <c r="A53" s="224"/>
      <c r="B53" s="225"/>
      <c r="C53" s="267"/>
      <c r="D53" s="225"/>
      <c r="E53" s="225"/>
      <c r="F53" s="225"/>
      <c r="G53" s="226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 x14ac:dyDescent="0.2">
      <c r="A54" s="224"/>
      <c r="B54" s="225"/>
      <c r="C54" s="267"/>
      <c r="D54" s="225"/>
      <c r="E54" s="225"/>
      <c r="F54" s="225"/>
      <c r="G54" s="226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33" x14ac:dyDescent="0.2">
      <c r="A55" s="224"/>
      <c r="B55" s="225"/>
      <c r="C55" s="267"/>
      <c r="D55" s="225"/>
      <c r="E55" s="225"/>
      <c r="F55" s="225"/>
      <c r="G55" s="226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33" x14ac:dyDescent="0.2">
      <c r="A56" s="227"/>
      <c r="B56" s="228"/>
      <c r="C56" s="268"/>
      <c r="D56" s="228"/>
      <c r="E56" s="228"/>
      <c r="F56" s="228"/>
      <c r="G56" s="229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33" x14ac:dyDescent="0.2">
      <c r="A57" s="3"/>
      <c r="B57" s="4"/>
      <c r="C57" s="263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33" x14ac:dyDescent="0.2">
      <c r="C58" s="269"/>
      <c r="D58" s="10"/>
      <c r="AG58" t="s">
        <v>281</v>
      </c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3">
    <mergeCell ref="C42:G42"/>
    <mergeCell ref="C44:G44"/>
    <mergeCell ref="C46:G46"/>
    <mergeCell ref="A1:G1"/>
    <mergeCell ref="C2:G2"/>
    <mergeCell ref="C3:G3"/>
    <mergeCell ref="C4:G4"/>
    <mergeCell ref="A51:C51"/>
    <mergeCell ref="A52:G56"/>
    <mergeCell ref="C17:G17"/>
    <mergeCell ref="C23:G23"/>
    <mergeCell ref="C37:G37"/>
    <mergeCell ref="C39:G39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35A79-2433-4A40-A363-DD0C0651929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90</v>
      </c>
      <c r="C3" s="202" t="s">
        <v>91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90</v>
      </c>
      <c r="C4" s="205" t="s">
        <v>91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SUMIF(AG9:AG10,"&lt;&gt;NOR",G9:G10)</f>
        <v>0</v>
      </c>
      <c r="H8" s="236"/>
      <c r="I8" s="236">
        <f>SUM(I9:I10)</f>
        <v>0</v>
      </c>
      <c r="J8" s="236"/>
      <c r="K8" s="236">
        <f>SUM(K9:K10)</f>
        <v>0</v>
      </c>
      <c r="L8" s="236"/>
      <c r="M8" s="236">
        <f>SUM(M9:M10)</f>
        <v>0</v>
      </c>
      <c r="N8" s="236"/>
      <c r="O8" s="236">
        <f>SUM(O9:O10)</f>
        <v>0</v>
      </c>
      <c r="P8" s="236"/>
      <c r="Q8" s="236">
        <f>SUM(Q9:Q10)</f>
        <v>24</v>
      </c>
      <c r="R8" s="236"/>
      <c r="S8" s="236"/>
      <c r="T8" s="236"/>
      <c r="U8" s="236"/>
      <c r="V8" s="236">
        <f>SUM(V9:V10)</f>
        <v>9.24</v>
      </c>
      <c r="W8" s="236"/>
      <c r="X8" s="236"/>
      <c r="AG8" t="s">
        <v>175</v>
      </c>
    </row>
    <row r="9" spans="1:60" ht="22.5" outlineLevel="1" x14ac:dyDescent="0.2">
      <c r="A9" s="243">
        <v>1</v>
      </c>
      <c r="B9" s="244" t="s">
        <v>176</v>
      </c>
      <c r="C9" s="259" t="s">
        <v>177</v>
      </c>
      <c r="D9" s="245" t="s">
        <v>178</v>
      </c>
      <c r="E9" s="246">
        <v>12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2</v>
      </c>
      <c r="Q9" s="232">
        <f>ROUND(E9*P9,2)</f>
        <v>24</v>
      </c>
      <c r="R9" s="232"/>
      <c r="S9" s="232" t="s">
        <v>179</v>
      </c>
      <c r="T9" s="232" t="s">
        <v>179</v>
      </c>
      <c r="U9" s="232">
        <v>0.77</v>
      </c>
      <c r="V9" s="232">
        <f>ROUND(E9*U9,2)</f>
        <v>9.24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0" t="s">
        <v>471</v>
      </c>
      <c r="D10" s="234"/>
      <c r="E10" s="235">
        <v>12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25.5" x14ac:dyDescent="0.2">
      <c r="A11" s="237" t="s">
        <v>174</v>
      </c>
      <c r="B11" s="238" t="s">
        <v>114</v>
      </c>
      <c r="C11" s="258" t="s">
        <v>115</v>
      </c>
      <c r="D11" s="239"/>
      <c r="E11" s="240"/>
      <c r="F11" s="241"/>
      <c r="G11" s="242">
        <f>SUMIF(AG12:AG14,"&lt;&gt;NOR",G12:G14)</f>
        <v>0</v>
      </c>
      <c r="H11" s="236"/>
      <c r="I11" s="236">
        <f>SUM(I12:I14)</f>
        <v>0</v>
      </c>
      <c r="J11" s="236"/>
      <c r="K11" s="236">
        <f>SUM(K12:K14)</f>
        <v>0</v>
      </c>
      <c r="L11" s="236"/>
      <c r="M11" s="236">
        <f>SUM(M12:M14)</f>
        <v>0</v>
      </c>
      <c r="N11" s="236"/>
      <c r="O11" s="236">
        <f>SUM(O12:O14)</f>
        <v>0</v>
      </c>
      <c r="P11" s="236"/>
      <c r="Q11" s="236">
        <f>SUM(Q12:Q14)</f>
        <v>0</v>
      </c>
      <c r="R11" s="236"/>
      <c r="S11" s="236"/>
      <c r="T11" s="236"/>
      <c r="U11" s="236"/>
      <c r="V11" s="236">
        <f>SUM(V12:V14)</f>
        <v>16</v>
      </c>
      <c r="W11" s="236"/>
      <c r="X11" s="236"/>
      <c r="AG11" t="s">
        <v>175</v>
      </c>
    </row>
    <row r="12" spans="1:60" outlineLevel="1" x14ac:dyDescent="0.2">
      <c r="A12" s="243">
        <v>2</v>
      </c>
      <c r="B12" s="244" t="s">
        <v>207</v>
      </c>
      <c r="C12" s="259" t="s">
        <v>208</v>
      </c>
      <c r="D12" s="245" t="s">
        <v>209</v>
      </c>
      <c r="E12" s="246">
        <v>16</v>
      </c>
      <c r="F12" s="247"/>
      <c r="G12" s="248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 t="s">
        <v>210</v>
      </c>
      <c r="S12" s="232" t="s">
        <v>179</v>
      </c>
      <c r="T12" s="232" t="s">
        <v>179</v>
      </c>
      <c r="U12" s="232">
        <v>1</v>
      </c>
      <c r="V12" s="232">
        <f>ROUND(E12*U12,2)</f>
        <v>16</v>
      </c>
      <c r="W12" s="232"/>
      <c r="X12" s="232" t="s">
        <v>211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212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0"/>
      <c r="B13" s="231"/>
      <c r="C13" s="262" t="s">
        <v>213</v>
      </c>
      <c r="D13" s="255"/>
      <c r="E13" s="255"/>
      <c r="F13" s="255"/>
      <c r="G13" s="255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13"/>
      <c r="Z13" s="213"/>
      <c r="AA13" s="213"/>
      <c r="AB13" s="213"/>
      <c r="AC13" s="213"/>
      <c r="AD13" s="213"/>
      <c r="AE13" s="213"/>
      <c r="AF13" s="213"/>
      <c r="AG13" s="213" t="s">
        <v>196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30"/>
      <c r="B14" s="231"/>
      <c r="C14" s="260" t="s">
        <v>214</v>
      </c>
      <c r="D14" s="234"/>
      <c r="E14" s="235">
        <v>16</v>
      </c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13"/>
      <c r="Z14" s="213"/>
      <c r="AA14" s="213"/>
      <c r="AB14" s="213"/>
      <c r="AC14" s="213"/>
      <c r="AD14" s="213"/>
      <c r="AE14" s="213"/>
      <c r="AF14" s="213"/>
      <c r="AG14" s="213" t="s">
        <v>183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x14ac:dyDescent="0.2">
      <c r="A15" s="237" t="s">
        <v>174</v>
      </c>
      <c r="B15" s="238" t="s">
        <v>118</v>
      </c>
      <c r="C15" s="258" t="s">
        <v>119</v>
      </c>
      <c r="D15" s="239"/>
      <c r="E15" s="240"/>
      <c r="F15" s="241"/>
      <c r="G15" s="242">
        <f>SUMIF(AG16:AG17,"&lt;&gt;NOR",G16:G17)</f>
        <v>0</v>
      </c>
      <c r="H15" s="236"/>
      <c r="I15" s="236">
        <f>SUM(I16:I17)</f>
        <v>0</v>
      </c>
      <c r="J15" s="236"/>
      <c r="K15" s="236">
        <f>SUM(K16:K17)</f>
        <v>0</v>
      </c>
      <c r="L15" s="236"/>
      <c r="M15" s="236">
        <f>SUM(M16:M17)</f>
        <v>0</v>
      </c>
      <c r="N15" s="236"/>
      <c r="O15" s="236">
        <f>SUM(O16:O17)</f>
        <v>0</v>
      </c>
      <c r="P15" s="236"/>
      <c r="Q15" s="236">
        <f>SUM(Q16:Q17)</f>
        <v>0</v>
      </c>
      <c r="R15" s="236"/>
      <c r="S15" s="236"/>
      <c r="T15" s="236"/>
      <c r="U15" s="236"/>
      <c r="V15" s="236">
        <f>SUM(V16:V17)</f>
        <v>1.6</v>
      </c>
      <c r="W15" s="236"/>
      <c r="X15" s="236"/>
      <c r="AG15" t="s">
        <v>175</v>
      </c>
    </row>
    <row r="16" spans="1:60" ht="22.5" outlineLevel="1" x14ac:dyDescent="0.2">
      <c r="A16" s="243">
        <v>3</v>
      </c>
      <c r="B16" s="244" t="s">
        <v>472</v>
      </c>
      <c r="C16" s="259" t="s">
        <v>473</v>
      </c>
      <c r="D16" s="245" t="s">
        <v>474</v>
      </c>
      <c r="E16" s="246">
        <v>8</v>
      </c>
      <c r="F16" s="247"/>
      <c r="G16" s="248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/>
      <c r="S16" s="232" t="s">
        <v>239</v>
      </c>
      <c r="T16" s="232" t="s">
        <v>240</v>
      </c>
      <c r="U16" s="232">
        <v>0.2</v>
      </c>
      <c r="V16" s="232">
        <f>ROUND(E16*U16,2)</f>
        <v>1.6</v>
      </c>
      <c r="W16" s="232"/>
      <c r="X16" s="232" t="s">
        <v>180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181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30"/>
      <c r="B17" s="231"/>
      <c r="C17" s="262" t="s">
        <v>317</v>
      </c>
      <c r="D17" s="255"/>
      <c r="E17" s="255"/>
      <c r="F17" s="255"/>
      <c r="G17" s="255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13"/>
      <c r="Z17" s="213"/>
      <c r="AA17" s="213"/>
      <c r="AB17" s="213"/>
      <c r="AC17" s="213"/>
      <c r="AD17" s="213"/>
      <c r="AE17" s="213"/>
      <c r="AF17" s="213"/>
      <c r="AG17" s="213" t="s">
        <v>196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x14ac:dyDescent="0.2">
      <c r="A18" s="237" t="s">
        <v>174</v>
      </c>
      <c r="B18" s="238" t="s">
        <v>124</v>
      </c>
      <c r="C18" s="258" t="s">
        <v>125</v>
      </c>
      <c r="D18" s="239"/>
      <c r="E18" s="240"/>
      <c r="F18" s="241"/>
      <c r="G18" s="242">
        <f>SUMIF(AG19:AG20,"&lt;&gt;NOR",G19:G20)</f>
        <v>0</v>
      </c>
      <c r="H18" s="236"/>
      <c r="I18" s="236">
        <f>SUM(I19:I20)</f>
        <v>0</v>
      </c>
      <c r="J18" s="236"/>
      <c r="K18" s="236">
        <f>SUM(K19:K20)</f>
        <v>0</v>
      </c>
      <c r="L18" s="236"/>
      <c r="M18" s="236">
        <f>SUM(M19:M20)</f>
        <v>0</v>
      </c>
      <c r="N18" s="236"/>
      <c r="O18" s="236">
        <f>SUM(O19:O20)</f>
        <v>0</v>
      </c>
      <c r="P18" s="236"/>
      <c r="Q18" s="236">
        <f>SUM(Q19:Q20)</f>
        <v>0</v>
      </c>
      <c r="R18" s="236"/>
      <c r="S18" s="236"/>
      <c r="T18" s="236"/>
      <c r="U18" s="236"/>
      <c r="V18" s="236">
        <f>SUM(V19:V20)</f>
        <v>0</v>
      </c>
      <c r="W18" s="236"/>
      <c r="X18" s="236"/>
      <c r="AG18" t="s">
        <v>175</v>
      </c>
    </row>
    <row r="19" spans="1:60" ht="22.5" outlineLevel="1" x14ac:dyDescent="0.2">
      <c r="A19" s="249">
        <v>4</v>
      </c>
      <c r="B19" s="250" t="s">
        <v>236</v>
      </c>
      <c r="C19" s="261" t="s">
        <v>244</v>
      </c>
      <c r="D19" s="251" t="s">
        <v>238</v>
      </c>
      <c r="E19" s="252">
        <v>10</v>
      </c>
      <c r="F19" s="253"/>
      <c r="G19" s="254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/>
      <c r="S19" s="232" t="s">
        <v>239</v>
      </c>
      <c r="T19" s="232" t="s">
        <v>240</v>
      </c>
      <c r="U19" s="232">
        <v>0</v>
      </c>
      <c r="V19" s="232">
        <f>ROUND(E19*U19,2)</f>
        <v>0</v>
      </c>
      <c r="W19" s="232"/>
      <c r="X19" s="232" t="s">
        <v>245</v>
      </c>
      <c r="Y19" s="213"/>
      <c r="Z19" s="213"/>
      <c r="AA19" s="213"/>
      <c r="AB19" s="213"/>
      <c r="AC19" s="213"/>
      <c r="AD19" s="213"/>
      <c r="AE19" s="213"/>
      <c r="AF19" s="213"/>
      <c r="AG19" s="213" t="s">
        <v>246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49">
        <v>5</v>
      </c>
      <c r="B20" s="250" t="s">
        <v>241</v>
      </c>
      <c r="C20" s="261" t="s">
        <v>247</v>
      </c>
      <c r="D20" s="251" t="s">
        <v>243</v>
      </c>
      <c r="E20" s="252">
        <v>1</v>
      </c>
      <c r="F20" s="253"/>
      <c r="G20" s="254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/>
      <c r="S20" s="232" t="s">
        <v>239</v>
      </c>
      <c r="T20" s="232" t="s">
        <v>240</v>
      </c>
      <c r="U20" s="232">
        <v>0</v>
      </c>
      <c r="V20" s="232">
        <f>ROUND(E20*U20,2)</f>
        <v>0</v>
      </c>
      <c r="W20" s="232"/>
      <c r="X20" s="232" t="s">
        <v>245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246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x14ac:dyDescent="0.2">
      <c r="A21" s="237" t="s">
        <v>174</v>
      </c>
      <c r="B21" s="238" t="s">
        <v>142</v>
      </c>
      <c r="C21" s="258" t="s">
        <v>143</v>
      </c>
      <c r="D21" s="239"/>
      <c r="E21" s="240"/>
      <c r="F21" s="241"/>
      <c r="G21" s="242">
        <f>SUMIF(AG22:AG22,"&lt;&gt;NOR",G22:G22)</f>
        <v>0</v>
      </c>
      <c r="H21" s="236"/>
      <c r="I21" s="236">
        <f>SUM(I22:I22)</f>
        <v>0</v>
      </c>
      <c r="J21" s="236"/>
      <c r="K21" s="236">
        <f>SUM(K22:K22)</f>
        <v>0</v>
      </c>
      <c r="L21" s="236"/>
      <c r="M21" s="236">
        <f>SUM(M22:M22)</f>
        <v>0</v>
      </c>
      <c r="N21" s="236"/>
      <c r="O21" s="236">
        <f>SUM(O22:O22)</f>
        <v>0</v>
      </c>
      <c r="P21" s="236"/>
      <c r="Q21" s="236">
        <f>SUM(Q22:Q22)</f>
        <v>0</v>
      </c>
      <c r="R21" s="236"/>
      <c r="S21" s="236"/>
      <c r="T21" s="236"/>
      <c r="U21" s="236"/>
      <c r="V21" s="236">
        <f>SUM(V22:V22)</f>
        <v>0</v>
      </c>
      <c r="W21" s="236"/>
      <c r="X21" s="236"/>
      <c r="AG21" t="s">
        <v>175</v>
      </c>
    </row>
    <row r="22" spans="1:60" ht="22.5" outlineLevel="1" x14ac:dyDescent="0.2">
      <c r="A22" s="249">
        <v>6</v>
      </c>
      <c r="B22" s="250" t="s">
        <v>262</v>
      </c>
      <c r="C22" s="261" t="s">
        <v>263</v>
      </c>
      <c r="D22" s="251" t="s">
        <v>243</v>
      </c>
      <c r="E22" s="252">
        <v>1</v>
      </c>
      <c r="F22" s="253"/>
      <c r="G22" s="254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2"/>
      <c r="S22" s="232" t="s">
        <v>239</v>
      </c>
      <c r="T22" s="232" t="s">
        <v>240</v>
      </c>
      <c r="U22" s="232">
        <v>0</v>
      </c>
      <c r="V22" s="232">
        <f>ROUND(E22*U22,2)</f>
        <v>0</v>
      </c>
      <c r="W22" s="232"/>
      <c r="X22" s="232" t="s">
        <v>180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264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x14ac:dyDescent="0.2">
      <c r="A23" s="237" t="s">
        <v>174</v>
      </c>
      <c r="B23" s="238" t="s">
        <v>144</v>
      </c>
      <c r="C23" s="258" t="s">
        <v>145</v>
      </c>
      <c r="D23" s="239"/>
      <c r="E23" s="240"/>
      <c r="F23" s="241"/>
      <c r="G23" s="242">
        <f>SUMIF(AG24:AG29,"&lt;&gt;NOR",G24:G29)</f>
        <v>0</v>
      </c>
      <c r="H23" s="236"/>
      <c r="I23" s="236">
        <f>SUM(I24:I29)</f>
        <v>0</v>
      </c>
      <c r="J23" s="236"/>
      <c r="K23" s="236">
        <f>SUM(K24:K29)</f>
        <v>0</v>
      </c>
      <c r="L23" s="236"/>
      <c r="M23" s="236">
        <f>SUM(M24:M29)</f>
        <v>0</v>
      </c>
      <c r="N23" s="236"/>
      <c r="O23" s="236">
        <f>SUM(O24:O29)</f>
        <v>0</v>
      </c>
      <c r="P23" s="236"/>
      <c r="Q23" s="236">
        <f>SUM(Q24:Q29)</f>
        <v>0</v>
      </c>
      <c r="R23" s="236"/>
      <c r="S23" s="236"/>
      <c r="T23" s="236"/>
      <c r="U23" s="236"/>
      <c r="V23" s="236">
        <f>SUM(V24:V29)</f>
        <v>0</v>
      </c>
      <c r="W23" s="236"/>
      <c r="X23" s="236"/>
      <c r="AG23" t="s">
        <v>175</v>
      </c>
    </row>
    <row r="24" spans="1:60" outlineLevel="1" x14ac:dyDescent="0.2">
      <c r="A24" s="243">
        <v>7</v>
      </c>
      <c r="B24" s="244" t="s">
        <v>265</v>
      </c>
      <c r="C24" s="259" t="s">
        <v>266</v>
      </c>
      <c r="D24" s="245" t="s">
        <v>202</v>
      </c>
      <c r="E24" s="246">
        <v>0.5</v>
      </c>
      <c r="F24" s="247"/>
      <c r="G24" s="248">
        <f>ROUND(E24*F24,2)</f>
        <v>0</v>
      </c>
      <c r="H24" s="233"/>
      <c r="I24" s="232">
        <f>ROUND(E24*H24,2)</f>
        <v>0</v>
      </c>
      <c r="J24" s="233"/>
      <c r="K24" s="232">
        <f>ROUND(E24*J24,2)</f>
        <v>0</v>
      </c>
      <c r="L24" s="232">
        <v>21</v>
      </c>
      <c r="M24" s="232">
        <f>G24*(1+L24/100)</f>
        <v>0</v>
      </c>
      <c r="N24" s="232">
        <v>0</v>
      </c>
      <c r="O24" s="232">
        <f>ROUND(E24*N24,2)</f>
        <v>0</v>
      </c>
      <c r="P24" s="232">
        <v>0</v>
      </c>
      <c r="Q24" s="232">
        <f>ROUND(E24*P24,2)</f>
        <v>0</v>
      </c>
      <c r="R24" s="232"/>
      <c r="S24" s="232" t="s">
        <v>239</v>
      </c>
      <c r="T24" s="232" t="s">
        <v>240</v>
      </c>
      <c r="U24" s="232">
        <v>0</v>
      </c>
      <c r="V24" s="232">
        <f>ROUND(E24*U24,2)</f>
        <v>0</v>
      </c>
      <c r="W24" s="232"/>
      <c r="X24" s="232" t="s">
        <v>180</v>
      </c>
      <c r="Y24" s="213"/>
      <c r="Z24" s="213"/>
      <c r="AA24" s="213"/>
      <c r="AB24" s="213"/>
      <c r="AC24" s="213"/>
      <c r="AD24" s="213"/>
      <c r="AE24" s="213"/>
      <c r="AF24" s="213"/>
      <c r="AG24" s="213" t="s">
        <v>181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30"/>
      <c r="B25" s="231"/>
      <c r="C25" s="262" t="s">
        <v>267</v>
      </c>
      <c r="D25" s="255"/>
      <c r="E25" s="255"/>
      <c r="F25" s="255"/>
      <c r="G25" s="255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13"/>
      <c r="Z25" s="213"/>
      <c r="AA25" s="213"/>
      <c r="AB25" s="213"/>
      <c r="AC25" s="213"/>
      <c r="AD25" s="213"/>
      <c r="AE25" s="213"/>
      <c r="AF25" s="213"/>
      <c r="AG25" s="213" t="s">
        <v>196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43">
        <v>8</v>
      </c>
      <c r="B26" s="244" t="s">
        <v>268</v>
      </c>
      <c r="C26" s="259" t="s">
        <v>269</v>
      </c>
      <c r="D26" s="245" t="s">
        <v>202</v>
      </c>
      <c r="E26" s="246">
        <v>24</v>
      </c>
      <c r="F26" s="247"/>
      <c r="G26" s="248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2">
        <v>0</v>
      </c>
      <c r="O26" s="232">
        <f>ROUND(E26*N26,2)</f>
        <v>0</v>
      </c>
      <c r="P26" s="232">
        <v>0</v>
      </c>
      <c r="Q26" s="232">
        <f>ROUND(E26*P26,2)</f>
        <v>0</v>
      </c>
      <c r="R26" s="232"/>
      <c r="S26" s="232" t="s">
        <v>239</v>
      </c>
      <c r="T26" s="232" t="s">
        <v>240</v>
      </c>
      <c r="U26" s="232">
        <v>0</v>
      </c>
      <c r="V26" s="232">
        <f>ROUND(E26*U26,2)</f>
        <v>0</v>
      </c>
      <c r="W26" s="232"/>
      <c r="X26" s="232" t="s">
        <v>180</v>
      </c>
      <c r="Y26" s="213"/>
      <c r="Z26" s="213"/>
      <c r="AA26" s="213"/>
      <c r="AB26" s="213"/>
      <c r="AC26" s="213"/>
      <c r="AD26" s="213"/>
      <c r="AE26" s="213"/>
      <c r="AF26" s="213"/>
      <c r="AG26" s="213" t="s">
        <v>181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0"/>
      <c r="B27" s="231"/>
      <c r="C27" s="262" t="s">
        <v>270</v>
      </c>
      <c r="D27" s="255"/>
      <c r="E27" s="255"/>
      <c r="F27" s="255"/>
      <c r="G27" s="255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13"/>
      <c r="Z27" s="213"/>
      <c r="AA27" s="213"/>
      <c r="AB27" s="213"/>
      <c r="AC27" s="213"/>
      <c r="AD27" s="213"/>
      <c r="AE27" s="213"/>
      <c r="AF27" s="213"/>
      <c r="AG27" s="213" t="s">
        <v>196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43">
        <v>9</v>
      </c>
      <c r="B28" s="244" t="s">
        <v>276</v>
      </c>
      <c r="C28" s="259" t="s">
        <v>277</v>
      </c>
      <c r="D28" s="245" t="s">
        <v>202</v>
      </c>
      <c r="E28" s="246">
        <v>3</v>
      </c>
      <c r="F28" s="247"/>
      <c r="G28" s="248">
        <f>ROUND(E28*F28,2)</f>
        <v>0</v>
      </c>
      <c r="H28" s="233"/>
      <c r="I28" s="232">
        <f>ROUND(E28*H28,2)</f>
        <v>0</v>
      </c>
      <c r="J28" s="233"/>
      <c r="K28" s="232">
        <f>ROUND(E28*J28,2)</f>
        <v>0</v>
      </c>
      <c r="L28" s="232">
        <v>21</v>
      </c>
      <c r="M28" s="232">
        <f>G28*(1+L28/100)</f>
        <v>0</v>
      </c>
      <c r="N28" s="232">
        <v>0</v>
      </c>
      <c r="O28" s="232">
        <f>ROUND(E28*N28,2)</f>
        <v>0</v>
      </c>
      <c r="P28" s="232">
        <v>0</v>
      </c>
      <c r="Q28" s="232">
        <f>ROUND(E28*P28,2)</f>
        <v>0</v>
      </c>
      <c r="R28" s="232"/>
      <c r="S28" s="232" t="s">
        <v>239</v>
      </c>
      <c r="T28" s="232" t="s">
        <v>240</v>
      </c>
      <c r="U28" s="232">
        <v>0</v>
      </c>
      <c r="V28" s="232">
        <f>ROUND(E28*U28,2)</f>
        <v>0</v>
      </c>
      <c r="W28" s="232"/>
      <c r="X28" s="232" t="s">
        <v>180</v>
      </c>
      <c r="Y28" s="213"/>
      <c r="Z28" s="213"/>
      <c r="AA28" s="213"/>
      <c r="AB28" s="213"/>
      <c r="AC28" s="213"/>
      <c r="AD28" s="213"/>
      <c r="AE28" s="213"/>
      <c r="AF28" s="213"/>
      <c r="AG28" s="213" t="s">
        <v>181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30"/>
      <c r="B29" s="231"/>
      <c r="C29" s="262" t="s">
        <v>270</v>
      </c>
      <c r="D29" s="255"/>
      <c r="E29" s="255"/>
      <c r="F29" s="255"/>
      <c r="G29" s="255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13"/>
      <c r="Z29" s="213"/>
      <c r="AA29" s="213"/>
      <c r="AB29" s="213"/>
      <c r="AC29" s="213"/>
      <c r="AD29" s="213"/>
      <c r="AE29" s="213"/>
      <c r="AF29" s="213"/>
      <c r="AG29" s="213" t="s">
        <v>196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">
      <c r="A30" s="3"/>
      <c r="B30" s="4"/>
      <c r="C30" s="263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AE30">
        <v>15</v>
      </c>
      <c r="AF30">
        <v>21</v>
      </c>
      <c r="AG30" t="s">
        <v>161</v>
      </c>
    </row>
    <row r="31" spans="1:60" x14ac:dyDescent="0.2">
      <c r="A31" s="216"/>
      <c r="B31" s="217" t="s">
        <v>31</v>
      </c>
      <c r="C31" s="264"/>
      <c r="D31" s="218"/>
      <c r="E31" s="219"/>
      <c r="F31" s="219"/>
      <c r="G31" s="257">
        <f>G8+G11+G15+G18+G21+G23</f>
        <v>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E31">
        <f>SUMIF(L7:L29,AE30,G7:G29)</f>
        <v>0</v>
      </c>
      <c r="AF31">
        <f>SUMIF(L7:L29,AF30,G7:G29)</f>
        <v>0</v>
      </c>
      <c r="AG31" t="s">
        <v>278</v>
      </c>
    </row>
    <row r="32" spans="1:60" x14ac:dyDescent="0.2">
      <c r="A32" s="3"/>
      <c r="B32" s="4"/>
      <c r="C32" s="263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">
      <c r="A33" s="3"/>
      <c r="B33" s="4"/>
      <c r="C33" s="263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">
      <c r="A34" s="220" t="s">
        <v>279</v>
      </c>
      <c r="B34" s="220"/>
      <c r="C34" s="265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">
      <c r="A35" s="221"/>
      <c r="B35" s="222"/>
      <c r="C35" s="266"/>
      <c r="D35" s="222"/>
      <c r="E35" s="222"/>
      <c r="F35" s="222"/>
      <c r="G35" s="22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AG35" t="s">
        <v>280</v>
      </c>
    </row>
    <row r="36" spans="1:33" x14ac:dyDescent="0.2">
      <c r="A36" s="224"/>
      <c r="B36" s="225"/>
      <c r="C36" s="267"/>
      <c r="D36" s="225"/>
      <c r="E36" s="225"/>
      <c r="F36" s="225"/>
      <c r="G36" s="226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">
      <c r="A37" s="224"/>
      <c r="B37" s="225"/>
      <c r="C37" s="267"/>
      <c r="D37" s="225"/>
      <c r="E37" s="225"/>
      <c r="F37" s="225"/>
      <c r="G37" s="226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">
      <c r="A38" s="224"/>
      <c r="B38" s="225"/>
      <c r="C38" s="267"/>
      <c r="D38" s="225"/>
      <c r="E38" s="225"/>
      <c r="F38" s="225"/>
      <c r="G38" s="226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33" x14ac:dyDescent="0.2">
      <c r="A39" s="227"/>
      <c r="B39" s="228"/>
      <c r="C39" s="268"/>
      <c r="D39" s="228"/>
      <c r="E39" s="228"/>
      <c r="F39" s="228"/>
      <c r="G39" s="229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33" x14ac:dyDescent="0.2">
      <c r="A40" s="3"/>
      <c r="B40" s="4"/>
      <c r="C40" s="263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33" x14ac:dyDescent="0.2">
      <c r="C41" s="269"/>
      <c r="D41" s="10"/>
      <c r="AG41" t="s">
        <v>281</v>
      </c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1">
    <mergeCell ref="C29:G29"/>
    <mergeCell ref="A1:G1"/>
    <mergeCell ref="C2:G2"/>
    <mergeCell ref="C3:G3"/>
    <mergeCell ref="C4:G4"/>
    <mergeCell ref="A34:C34"/>
    <mergeCell ref="A35:G39"/>
    <mergeCell ref="C13:G13"/>
    <mergeCell ref="C17:G17"/>
    <mergeCell ref="C25:G25"/>
    <mergeCell ref="C27:G27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CBEE0-C735-480F-B2BB-7294B2BEA11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92</v>
      </c>
      <c r="C3" s="202" t="s">
        <v>93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92</v>
      </c>
      <c r="C4" s="205" t="s">
        <v>93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SUMIF(AG9:AG18,"&lt;&gt;NOR",G9:G18)</f>
        <v>0</v>
      </c>
      <c r="H8" s="236"/>
      <c r="I8" s="236">
        <f>SUM(I9:I18)</f>
        <v>0</v>
      </c>
      <c r="J8" s="236"/>
      <c r="K8" s="236">
        <f>SUM(K9:K18)</f>
        <v>0</v>
      </c>
      <c r="L8" s="236"/>
      <c r="M8" s="236">
        <f>SUM(M9:M18)</f>
        <v>0</v>
      </c>
      <c r="N8" s="236"/>
      <c r="O8" s="236">
        <f>SUM(O9:O18)</f>
        <v>0</v>
      </c>
      <c r="P8" s="236"/>
      <c r="Q8" s="236">
        <f>SUM(Q9:Q18)</f>
        <v>616.45000000000005</v>
      </c>
      <c r="R8" s="236"/>
      <c r="S8" s="236"/>
      <c r="T8" s="236"/>
      <c r="U8" s="236"/>
      <c r="V8" s="236">
        <f>SUM(V9:V18)</f>
        <v>319.82</v>
      </c>
      <c r="W8" s="236"/>
      <c r="X8" s="236"/>
      <c r="AG8" t="s">
        <v>175</v>
      </c>
    </row>
    <row r="9" spans="1:60" outlineLevel="1" x14ac:dyDescent="0.2">
      <c r="A9" s="243">
        <v>1</v>
      </c>
      <c r="B9" s="244" t="s">
        <v>187</v>
      </c>
      <c r="C9" s="259" t="s">
        <v>188</v>
      </c>
      <c r="D9" s="245" t="s">
        <v>178</v>
      </c>
      <c r="E9" s="246">
        <v>309.99599999999998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179</v>
      </c>
      <c r="T9" s="232" t="s">
        <v>179</v>
      </c>
      <c r="U9" s="232">
        <v>0.434</v>
      </c>
      <c r="V9" s="232">
        <f>ROUND(E9*U9,2)</f>
        <v>134.54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0" t="s">
        <v>475</v>
      </c>
      <c r="D10" s="234"/>
      <c r="E10" s="235">
        <v>309.99599999999998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49">
        <v>2</v>
      </c>
      <c r="B11" s="250" t="s">
        <v>190</v>
      </c>
      <c r="C11" s="261" t="s">
        <v>191</v>
      </c>
      <c r="D11" s="251" t="s">
        <v>178</v>
      </c>
      <c r="E11" s="252">
        <v>309.99599999999998</v>
      </c>
      <c r="F11" s="253"/>
      <c r="G11" s="254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2"/>
      <c r="S11" s="232" t="s">
        <v>179</v>
      </c>
      <c r="T11" s="232" t="s">
        <v>179</v>
      </c>
      <c r="U11" s="232">
        <v>1.0999999999999999E-2</v>
      </c>
      <c r="V11" s="232">
        <f>ROUND(E11*U11,2)</f>
        <v>3.41</v>
      </c>
      <c r="W11" s="232"/>
      <c r="X11" s="232" t="s">
        <v>180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181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43">
        <v>3</v>
      </c>
      <c r="B12" s="244" t="s">
        <v>192</v>
      </c>
      <c r="C12" s="259" t="s">
        <v>193</v>
      </c>
      <c r="D12" s="245" t="s">
        <v>178</v>
      </c>
      <c r="E12" s="246">
        <v>516.66</v>
      </c>
      <c r="F12" s="247"/>
      <c r="G12" s="248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/>
      <c r="S12" s="232" t="s">
        <v>179</v>
      </c>
      <c r="T12" s="232" t="s">
        <v>179</v>
      </c>
      <c r="U12" s="232">
        <v>0.20200000000000001</v>
      </c>
      <c r="V12" s="232">
        <f>ROUND(E12*U12,2)</f>
        <v>104.37</v>
      </c>
      <c r="W12" s="232"/>
      <c r="X12" s="232" t="s">
        <v>180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194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0"/>
      <c r="B13" s="231"/>
      <c r="C13" s="262" t="s">
        <v>195</v>
      </c>
      <c r="D13" s="255"/>
      <c r="E13" s="255"/>
      <c r="F13" s="255"/>
      <c r="G13" s="255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13"/>
      <c r="Z13" s="213"/>
      <c r="AA13" s="213"/>
      <c r="AB13" s="213"/>
      <c r="AC13" s="213"/>
      <c r="AD13" s="213"/>
      <c r="AE13" s="213"/>
      <c r="AF13" s="213"/>
      <c r="AG13" s="213" t="s">
        <v>196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49">
        <v>4</v>
      </c>
      <c r="B14" s="250" t="s">
        <v>198</v>
      </c>
      <c r="C14" s="261" t="s">
        <v>199</v>
      </c>
      <c r="D14" s="251" t="s">
        <v>178</v>
      </c>
      <c r="E14" s="252">
        <v>309.99599999999998</v>
      </c>
      <c r="F14" s="253"/>
      <c r="G14" s="254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2"/>
      <c r="S14" s="232" t="s">
        <v>179</v>
      </c>
      <c r="T14" s="232" t="s">
        <v>179</v>
      </c>
      <c r="U14" s="232">
        <v>0</v>
      </c>
      <c r="V14" s="232">
        <f>ROUND(E14*U14,2)</f>
        <v>0</v>
      </c>
      <c r="W14" s="232"/>
      <c r="X14" s="232" t="s">
        <v>180</v>
      </c>
      <c r="Y14" s="213"/>
      <c r="Z14" s="213"/>
      <c r="AA14" s="213"/>
      <c r="AB14" s="213"/>
      <c r="AC14" s="213"/>
      <c r="AD14" s="213"/>
      <c r="AE14" s="213"/>
      <c r="AF14" s="213"/>
      <c r="AG14" s="213" t="s">
        <v>181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2.5" outlineLevel="1" x14ac:dyDescent="0.2">
      <c r="A15" s="243">
        <v>5</v>
      </c>
      <c r="B15" s="244" t="s">
        <v>442</v>
      </c>
      <c r="C15" s="259" t="s">
        <v>443</v>
      </c>
      <c r="D15" s="245" t="s">
        <v>220</v>
      </c>
      <c r="E15" s="246">
        <v>516.66</v>
      </c>
      <c r="F15" s="247"/>
      <c r="G15" s="248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1.1931400000000001</v>
      </c>
      <c r="Q15" s="232">
        <f>ROUND(E15*P15,2)</f>
        <v>616.45000000000005</v>
      </c>
      <c r="R15" s="232"/>
      <c r="S15" s="232" t="s">
        <v>179</v>
      </c>
      <c r="T15" s="232" t="s">
        <v>179</v>
      </c>
      <c r="U15" s="232">
        <v>0.15</v>
      </c>
      <c r="V15" s="232">
        <f>ROUND(E15*U15,2)</f>
        <v>77.5</v>
      </c>
      <c r="W15" s="232"/>
      <c r="X15" s="232" t="s">
        <v>255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256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2.5" outlineLevel="1" x14ac:dyDescent="0.2">
      <c r="A16" s="230"/>
      <c r="B16" s="231"/>
      <c r="C16" s="262" t="s">
        <v>444</v>
      </c>
      <c r="D16" s="255"/>
      <c r="E16" s="255"/>
      <c r="F16" s="255"/>
      <c r="G16" s="255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13"/>
      <c r="Z16" s="213"/>
      <c r="AA16" s="213"/>
      <c r="AB16" s="213"/>
      <c r="AC16" s="213"/>
      <c r="AD16" s="213"/>
      <c r="AE16" s="213"/>
      <c r="AF16" s="213"/>
      <c r="AG16" s="213" t="s">
        <v>196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56" t="str">
        <f>C16</f>
        <v>Řezání betonového krytu, odstranění betonového krytu tl. 15 cm, odstranění kameniva zpevněného cementem tl. 10 cm, odstranění kameniva drceného tl. 30 cm.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43">
        <v>6</v>
      </c>
      <c r="B17" s="244" t="s">
        <v>200</v>
      </c>
      <c r="C17" s="259" t="s">
        <v>201</v>
      </c>
      <c r="D17" s="245" t="s">
        <v>202</v>
      </c>
      <c r="E17" s="246">
        <v>929.98800000000006</v>
      </c>
      <c r="F17" s="247"/>
      <c r="G17" s="248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 t="s">
        <v>203</v>
      </c>
      <c r="S17" s="232" t="s">
        <v>179</v>
      </c>
      <c r="T17" s="232" t="s">
        <v>179</v>
      </c>
      <c r="U17" s="232">
        <v>0</v>
      </c>
      <c r="V17" s="232">
        <f>ROUND(E17*U17,2)</f>
        <v>0</v>
      </c>
      <c r="W17" s="232"/>
      <c r="X17" s="232" t="s">
        <v>204</v>
      </c>
      <c r="Y17" s="213"/>
      <c r="Z17" s="213"/>
      <c r="AA17" s="213"/>
      <c r="AB17" s="213"/>
      <c r="AC17" s="213"/>
      <c r="AD17" s="213"/>
      <c r="AE17" s="213"/>
      <c r="AF17" s="213"/>
      <c r="AG17" s="213" t="s">
        <v>205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30"/>
      <c r="B18" s="231"/>
      <c r="C18" s="260" t="s">
        <v>476</v>
      </c>
      <c r="D18" s="234"/>
      <c r="E18" s="235">
        <v>929.98800000000006</v>
      </c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13"/>
      <c r="Z18" s="213"/>
      <c r="AA18" s="213"/>
      <c r="AB18" s="213"/>
      <c r="AC18" s="213"/>
      <c r="AD18" s="213"/>
      <c r="AE18" s="213"/>
      <c r="AF18" s="213"/>
      <c r="AG18" s="213" t="s">
        <v>183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x14ac:dyDescent="0.2">
      <c r="A19" s="237" t="s">
        <v>174</v>
      </c>
      <c r="B19" s="238" t="s">
        <v>108</v>
      </c>
      <c r="C19" s="258" t="s">
        <v>109</v>
      </c>
      <c r="D19" s="239"/>
      <c r="E19" s="240"/>
      <c r="F19" s="241"/>
      <c r="G19" s="242">
        <f>SUMIF(AG20:AG21,"&lt;&gt;NOR",G20:G21)</f>
        <v>0</v>
      </c>
      <c r="H19" s="236"/>
      <c r="I19" s="236">
        <f>SUM(I20:I21)</f>
        <v>0</v>
      </c>
      <c r="J19" s="236"/>
      <c r="K19" s="236">
        <f>SUM(K20:K21)</f>
        <v>0</v>
      </c>
      <c r="L19" s="236"/>
      <c r="M19" s="236">
        <f>SUM(M20:M21)</f>
        <v>0</v>
      </c>
      <c r="N19" s="236"/>
      <c r="O19" s="236">
        <f>SUM(O20:O21)</f>
        <v>3.84</v>
      </c>
      <c r="P19" s="236"/>
      <c r="Q19" s="236">
        <f>SUM(Q20:Q21)</f>
        <v>0</v>
      </c>
      <c r="R19" s="236"/>
      <c r="S19" s="236"/>
      <c r="T19" s="236"/>
      <c r="U19" s="236"/>
      <c r="V19" s="236">
        <f>SUM(V20:V21)</f>
        <v>357</v>
      </c>
      <c r="W19" s="236"/>
      <c r="X19" s="236"/>
      <c r="AG19" t="s">
        <v>175</v>
      </c>
    </row>
    <row r="20" spans="1:60" ht="22.5" outlineLevel="1" x14ac:dyDescent="0.2">
      <c r="A20" s="243">
        <v>7</v>
      </c>
      <c r="B20" s="244" t="s">
        <v>477</v>
      </c>
      <c r="C20" s="259" t="s">
        <v>478</v>
      </c>
      <c r="D20" s="245" t="s">
        <v>254</v>
      </c>
      <c r="E20" s="246">
        <v>10</v>
      </c>
      <c r="F20" s="247"/>
      <c r="G20" s="248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2">
        <v>0.38416</v>
      </c>
      <c r="O20" s="232">
        <f>ROUND(E20*N20,2)</f>
        <v>3.84</v>
      </c>
      <c r="P20" s="232">
        <v>0</v>
      </c>
      <c r="Q20" s="232">
        <f>ROUND(E20*P20,2)</f>
        <v>0</v>
      </c>
      <c r="R20" s="232"/>
      <c r="S20" s="232" t="s">
        <v>239</v>
      </c>
      <c r="T20" s="232" t="s">
        <v>240</v>
      </c>
      <c r="U20" s="232">
        <v>35.700000000000003</v>
      </c>
      <c r="V20" s="232">
        <f>ROUND(E20*U20,2)</f>
        <v>357</v>
      </c>
      <c r="W20" s="232"/>
      <c r="X20" s="232" t="s">
        <v>180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181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0"/>
      <c r="B21" s="231"/>
      <c r="C21" s="262" t="s">
        <v>479</v>
      </c>
      <c r="D21" s="255"/>
      <c r="E21" s="255"/>
      <c r="F21" s="255"/>
      <c r="G21" s="255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13"/>
      <c r="Z21" s="213"/>
      <c r="AA21" s="213"/>
      <c r="AB21" s="213"/>
      <c r="AC21" s="213"/>
      <c r="AD21" s="213"/>
      <c r="AE21" s="213"/>
      <c r="AF21" s="213"/>
      <c r="AG21" s="213" t="s">
        <v>196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x14ac:dyDescent="0.2">
      <c r="A22" s="237" t="s">
        <v>174</v>
      </c>
      <c r="B22" s="238" t="s">
        <v>110</v>
      </c>
      <c r="C22" s="258" t="s">
        <v>111</v>
      </c>
      <c r="D22" s="239"/>
      <c r="E22" s="240"/>
      <c r="F22" s="241"/>
      <c r="G22" s="242">
        <f>SUMIF(AG23:AG26,"&lt;&gt;NOR",G23:G26)</f>
        <v>0</v>
      </c>
      <c r="H22" s="236"/>
      <c r="I22" s="236">
        <f>SUM(I23:I26)</f>
        <v>0</v>
      </c>
      <c r="J22" s="236"/>
      <c r="K22" s="236">
        <f>SUM(K23:K26)</f>
        <v>0</v>
      </c>
      <c r="L22" s="236"/>
      <c r="M22" s="236">
        <f>SUM(M23:M26)</f>
        <v>0</v>
      </c>
      <c r="N22" s="236"/>
      <c r="O22" s="236">
        <f>SUM(O23:O26)</f>
        <v>7.7799999999999994</v>
      </c>
      <c r="P22" s="236"/>
      <c r="Q22" s="236">
        <f>SUM(Q23:Q26)</f>
        <v>0</v>
      </c>
      <c r="R22" s="236"/>
      <c r="S22" s="236"/>
      <c r="T22" s="236"/>
      <c r="U22" s="236"/>
      <c r="V22" s="236">
        <f>SUM(V23:V26)</f>
        <v>905.22</v>
      </c>
      <c r="W22" s="236"/>
      <c r="X22" s="236"/>
      <c r="AG22" t="s">
        <v>175</v>
      </c>
    </row>
    <row r="23" spans="1:60" outlineLevel="1" x14ac:dyDescent="0.2">
      <c r="A23" s="243">
        <v>8</v>
      </c>
      <c r="B23" s="244" t="s">
        <v>480</v>
      </c>
      <c r="C23" s="259" t="s">
        <v>481</v>
      </c>
      <c r="D23" s="245" t="s">
        <v>254</v>
      </c>
      <c r="E23" s="246">
        <v>54</v>
      </c>
      <c r="F23" s="247"/>
      <c r="G23" s="248">
        <f>ROUND(E23*F23,2)</f>
        <v>0</v>
      </c>
      <c r="H23" s="233"/>
      <c r="I23" s="232">
        <f>ROUND(E23*H23,2)</f>
        <v>0</v>
      </c>
      <c r="J23" s="233"/>
      <c r="K23" s="232">
        <f>ROUND(E23*J23,2)</f>
        <v>0</v>
      </c>
      <c r="L23" s="232">
        <v>21</v>
      </c>
      <c r="M23" s="232">
        <f>G23*(1+L23/100)</f>
        <v>0</v>
      </c>
      <c r="N23" s="232">
        <v>0.13544</v>
      </c>
      <c r="O23" s="232">
        <f>ROUND(E23*N23,2)</f>
        <v>7.31</v>
      </c>
      <c r="P23" s="232">
        <v>0</v>
      </c>
      <c r="Q23" s="232">
        <f>ROUND(E23*P23,2)</f>
        <v>0</v>
      </c>
      <c r="R23" s="232"/>
      <c r="S23" s="232" t="s">
        <v>239</v>
      </c>
      <c r="T23" s="232" t="s">
        <v>240</v>
      </c>
      <c r="U23" s="232">
        <v>15.278</v>
      </c>
      <c r="V23" s="232">
        <f>ROUND(E23*U23,2)</f>
        <v>825.01</v>
      </c>
      <c r="W23" s="232"/>
      <c r="X23" s="232" t="s">
        <v>180</v>
      </c>
      <c r="Y23" s="213"/>
      <c r="Z23" s="213"/>
      <c r="AA23" s="213"/>
      <c r="AB23" s="213"/>
      <c r="AC23" s="213"/>
      <c r="AD23" s="213"/>
      <c r="AE23" s="213"/>
      <c r="AF23" s="213"/>
      <c r="AG23" s="213" t="s">
        <v>181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30"/>
      <c r="B24" s="231"/>
      <c r="C24" s="262" t="s">
        <v>479</v>
      </c>
      <c r="D24" s="255"/>
      <c r="E24" s="255"/>
      <c r="F24" s="255"/>
      <c r="G24" s="255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13"/>
      <c r="Z24" s="213"/>
      <c r="AA24" s="213"/>
      <c r="AB24" s="213"/>
      <c r="AC24" s="213"/>
      <c r="AD24" s="213"/>
      <c r="AE24" s="213"/>
      <c r="AF24" s="213"/>
      <c r="AG24" s="213" t="s">
        <v>196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43">
        <v>9</v>
      </c>
      <c r="B25" s="244" t="s">
        <v>482</v>
      </c>
      <c r="C25" s="259" t="s">
        <v>483</v>
      </c>
      <c r="D25" s="245" t="s">
        <v>254</v>
      </c>
      <c r="E25" s="246">
        <v>3</v>
      </c>
      <c r="F25" s="247"/>
      <c r="G25" s="248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2">
        <v>0.15545</v>
      </c>
      <c r="O25" s="232">
        <f>ROUND(E25*N25,2)</f>
        <v>0.47</v>
      </c>
      <c r="P25" s="232">
        <v>0</v>
      </c>
      <c r="Q25" s="232">
        <f>ROUND(E25*P25,2)</f>
        <v>0</v>
      </c>
      <c r="R25" s="232"/>
      <c r="S25" s="232" t="s">
        <v>239</v>
      </c>
      <c r="T25" s="232" t="s">
        <v>240</v>
      </c>
      <c r="U25" s="232">
        <v>26.738</v>
      </c>
      <c r="V25" s="232">
        <f>ROUND(E25*U25,2)</f>
        <v>80.209999999999994</v>
      </c>
      <c r="W25" s="232"/>
      <c r="X25" s="232" t="s">
        <v>180</v>
      </c>
      <c r="Y25" s="213"/>
      <c r="Z25" s="213"/>
      <c r="AA25" s="213"/>
      <c r="AB25" s="213"/>
      <c r="AC25" s="213"/>
      <c r="AD25" s="213"/>
      <c r="AE25" s="213"/>
      <c r="AF25" s="213"/>
      <c r="AG25" s="213" t="s">
        <v>181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30"/>
      <c r="B26" s="231"/>
      <c r="C26" s="262" t="s">
        <v>479</v>
      </c>
      <c r="D26" s="255"/>
      <c r="E26" s="255"/>
      <c r="F26" s="255"/>
      <c r="G26" s="255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13"/>
      <c r="Z26" s="213"/>
      <c r="AA26" s="213"/>
      <c r="AB26" s="213"/>
      <c r="AC26" s="213"/>
      <c r="AD26" s="213"/>
      <c r="AE26" s="213"/>
      <c r="AF26" s="213"/>
      <c r="AG26" s="213" t="s">
        <v>196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ht="25.5" x14ac:dyDescent="0.2">
      <c r="A27" s="237" t="s">
        <v>174</v>
      </c>
      <c r="B27" s="238" t="s">
        <v>114</v>
      </c>
      <c r="C27" s="258" t="s">
        <v>115</v>
      </c>
      <c r="D27" s="239"/>
      <c r="E27" s="240"/>
      <c r="F27" s="241"/>
      <c r="G27" s="242">
        <f>SUMIF(AG28:AG29,"&lt;&gt;NOR",G28:G29)</f>
        <v>0</v>
      </c>
      <c r="H27" s="236"/>
      <c r="I27" s="236">
        <f>SUM(I28:I29)</f>
        <v>0</v>
      </c>
      <c r="J27" s="236"/>
      <c r="K27" s="236">
        <f>SUM(K28:K29)</f>
        <v>0</v>
      </c>
      <c r="L27" s="236"/>
      <c r="M27" s="236">
        <f>SUM(M28:M29)</f>
        <v>0</v>
      </c>
      <c r="N27" s="236"/>
      <c r="O27" s="236">
        <f>SUM(O28:O29)</f>
        <v>0</v>
      </c>
      <c r="P27" s="236"/>
      <c r="Q27" s="236">
        <f>SUM(Q28:Q29)</f>
        <v>0</v>
      </c>
      <c r="R27" s="236"/>
      <c r="S27" s="236"/>
      <c r="T27" s="236"/>
      <c r="U27" s="236"/>
      <c r="V27" s="236">
        <f>SUM(V28:V29)</f>
        <v>16</v>
      </c>
      <c r="W27" s="236"/>
      <c r="X27" s="236"/>
      <c r="AG27" t="s">
        <v>175</v>
      </c>
    </row>
    <row r="28" spans="1:60" outlineLevel="1" x14ac:dyDescent="0.2">
      <c r="A28" s="243">
        <v>10</v>
      </c>
      <c r="B28" s="244" t="s">
        <v>207</v>
      </c>
      <c r="C28" s="259" t="s">
        <v>208</v>
      </c>
      <c r="D28" s="245" t="s">
        <v>209</v>
      </c>
      <c r="E28" s="246">
        <v>16</v>
      </c>
      <c r="F28" s="247"/>
      <c r="G28" s="248">
        <f>ROUND(E28*F28,2)</f>
        <v>0</v>
      </c>
      <c r="H28" s="233"/>
      <c r="I28" s="232">
        <f>ROUND(E28*H28,2)</f>
        <v>0</v>
      </c>
      <c r="J28" s="233"/>
      <c r="K28" s="232">
        <f>ROUND(E28*J28,2)</f>
        <v>0</v>
      </c>
      <c r="L28" s="232">
        <v>21</v>
      </c>
      <c r="M28" s="232">
        <f>G28*(1+L28/100)</f>
        <v>0</v>
      </c>
      <c r="N28" s="232">
        <v>0</v>
      </c>
      <c r="O28" s="232">
        <f>ROUND(E28*N28,2)</f>
        <v>0</v>
      </c>
      <c r="P28" s="232">
        <v>0</v>
      </c>
      <c r="Q28" s="232">
        <f>ROUND(E28*P28,2)</f>
        <v>0</v>
      </c>
      <c r="R28" s="232" t="s">
        <v>210</v>
      </c>
      <c r="S28" s="232" t="s">
        <v>179</v>
      </c>
      <c r="T28" s="232" t="s">
        <v>179</v>
      </c>
      <c r="U28" s="232">
        <v>1</v>
      </c>
      <c r="V28" s="232">
        <f>ROUND(E28*U28,2)</f>
        <v>16</v>
      </c>
      <c r="W28" s="232"/>
      <c r="X28" s="232" t="s">
        <v>211</v>
      </c>
      <c r="Y28" s="213"/>
      <c r="Z28" s="213"/>
      <c r="AA28" s="213"/>
      <c r="AB28" s="213"/>
      <c r="AC28" s="213"/>
      <c r="AD28" s="213"/>
      <c r="AE28" s="213"/>
      <c r="AF28" s="213"/>
      <c r="AG28" s="213" t="s">
        <v>212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30"/>
      <c r="B29" s="231"/>
      <c r="C29" s="262" t="s">
        <v>213</v>
      </c>
      <c r="D29" s="255"/>
      <c r="E29" s="255"/>
      <c r="F29" s="255"/>
      <c r="G29" s="255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13"/>
      <c r="Z29" s="213"/>
      <c r="AA29" s="213"/>
      <c r="AB29" s="213"/>
      <c r="AC29" s="213"/>
      <c r="AD29" s="213"/>
      <c r="AE29" s="213"/>
      <c r="AF29" s="213"/>
      <c r="AG29" s="213" t="s">
        <v>196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">
      <c r="A30" s="237" t="s">
        <v>174</v>
      </c>
      <c r="B30" s="238" t="s">
        <v>118</v>
      </c>
      <c r="C30" s="258" t="s">
        <v>119</v>
      </c>
      <c r="D30" s="239"/>
      <c r="E30" s="240"/>
      <c r="F30" s="241"/>
      <c r="G30" s="242">
        <f>SUMIF(AG31:AG32,"&lt;&gt;NOR",G31:G32)</f>
        <v>0</v>
      </c>
      <c r="H30" s="236"/>
      <c r="I30" s="236">
        <f>SUM(I31:I32)</f>
        <v>0</v>
      </c>
      <c r="J30" s="236"/>
      <c r="K30" s="236">
        <f>SUM(K31:K32)</f>
        <v>0</v>
      </c>
      <c r="L30" s="236"/>
      <c r="M30" s="236">
        <f>SUM(M31:M32)</f>
        <v>0</v>
      </c>
      <c r="N30" s="236"/>
      <c r="O30" s="236">
        <f>SUM(O31:O32)</f>
        <v>0.91</v>
      </c>
      <c r="P30" s="236"/>
      <c r="Q30" s="236">
        <f>SUM(Q31:Q32)</f>
        <v>45.72</v>
      </c>
      <c r="R30" s="236"/>
      <c r="S30" s="236"/>
      <c r="T30" s="236"/>
      <c r="U30" s="236"/>
      <c r="V30" s="236">
        <f>SUM(V31:V32)</f>
        <v>395.97</v>
      </c>
      <c r="W30" s="236"/>
      <c r="X30" s="236"/>
      <c r="AG30" t="s">
        <v>175</v>
      </c>
    </row>
    <row r="31" spans="1:60" outlineLevel="1" x14ac:dyDescent="0.2">
      <c r="A31" s="243">
        <v>11</v>
      </c>
      <c r="B31" s="244" t="s">
        <v>484</v>
      </c>
      <c r="C31" s="259" t="s">
        <v>485</v>
      </c>
      <c r="D31" s="245" t="s">
        <v>178</v>
      </c>
      <c r="E31" s="246">
        <v>3048.2939999999999</v>
      </c>
      <c r="F31" s="247"/>
      <c r="G31" s="248">
        <f>ROUND(E31*F31,2)</f>
        <v>0</v>
      </c>
      <c r="H31" s="233"/>
      <c r="I31" s="232">
        <f>ROUND(E31*H31,2)</f>
        <v>0</v>
      </c>
      <c r="J31" s="233"/>
      <c r="K31" s="232">
        <f>ROUND(E31*J31,2)</f>
        <v>0</v>
      </c>
      <c r="L31" s="232">
        <v>21</v>
      </c>
      <c r="M31" s="232">
        <f>G31*(1+L31/100)</f>
        <v>0</v>
      </c>
      <c r="N31" s="232">
        <v>2.9999999999999997E-4</v>
      </c>
      <c r="O31" s="232">
        <f>ROUND(E31*N31,2)</f>
        <v>0.91</v>
      </c>
      <c r="P31" s="232">
        <v>1.4999999999999999E-2</v>
      </c>
      <c r="Q31" s="232">
        <f>ROUND(E31*P31,2)</f>
        <v>45.72</v>
      </c>
      <c r="R31" s="232"/>
      <c r="S31" s="232" t="s">
        <v>179</v>
      </c>
      <c r="T31" s="232" t="s">
        <v>179</v>
      </c>
      <c r="U31" s="232">
        <v>0.12989999999999999</v>
      </c>
      <c r="V31" s="232">
        <f>ROUND(E31*U31,2)</f>
        <v>395.97</v>
      </c>
      <c r="W31" s="232"/>
      <c r="X31" s="232" t="s">
        <v>180</v>
      </c>
      <c r="Y31" s="213"/>
      <c r="Z31" s="213"/>
      <c r="AA31" s="213"/>
      <c r="AB31" s="213"/>
      <c r="AC31" s="213"/>
      <c r="AD31" s="213"/>
      <c r="AE31" s="213"/>
      <c r="AF31" s="213"/>
      <c r="AG31" s="213" t="s">
        <v>194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30"/>
      <c r="B32" s="231"/>
      <c r="C32" s="260" t="s">
        <v>486</v>
      </c>
      <c r="D32" s="234"/>
      <c r="E32" s="235">
        <v>3048.2939999999999</v>
      </c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13"/>
      <c r="Z32" s="213"/>
      <c r="AA32" s="213"/>
      <c r="AB32" s="213"/>
      <c r="AC32" s="213"/>
      <c r="AD32" s="213"/>
      <c r="AE32" s="213"/>
      <c r="AF32" s="213"/>
      <c r="AG32" s="213" t="s">
        <v>183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x14ac:dyDescent="0.2">
      <c r="A33" s="237" t="s">
        <v>174</v>
      </c>
      <c r="B33" s="238" t="s">
        <v>120</v>
      </c>
      <c r="C33" s="258" t="s">
        <v>121</v>
      </c>
      <c r="D33" s="239"/>
      <c r="E33" s="240"/>
      <c r="F33" s="241"/>
      <c r="G33" s="242">
        <f>SUMIF(AG34:AG34,"&lt;&gt;NOR",G34:G34)</f>
        <v>0</v>
      </c>
      <c r="H33" s="236"/>
      <c r="I33" s="236">
        <f>SUM(I34:I34)</f>
        <v>0</v>
      </c>
      <c r="J33" s="236"/>
      <c r="K33" s="236">
        <f>SUM(K34:K34)</f>
        <v>0</v>
      </c>
      <c r="L33" s="236"/>
      <c r="M33" s="236">
        <f>SUM(M34:M34)</f>
        <v>0</v>
      </c>
      <c r="N33" s="236"/>
      <c r="O33" s="236">
        <f>SUM(O34:O34)</f>
        <v>0</v>
      </c>
      <c r="P33" s="236"/>
      <c r="Q33" s="236">
        <f>SUM(Q34:Q34)</f>
        <v>0</v>
      </c>
      <c r="R33" s="236"/>
      <c r="S33" s="236"/>
      <c r="T33" s="236"/>
      <c r="U33" s="236"/>
      <c r="V33" s="236">
        <f>SUM(V34:V34)</f>
        <v>36</v>
      </c>
      <c r="W33" s="236"/>
      <c r="X33" s="236"/>
      <c r="AG33" t="s">
        <v>175</v>
      </c>
    </row>
    <row r="34" spans="1:60" outlineLevel="1" x14ac:dyDescent="0.2">
      <c r="A34" s="249">
        <v>12</v>
      </c>
      <c r="B34" s="250" t="s">
        <v>232</v>
      </c>
      <c r="C34" s="261" t="s">
        <v>233</v>
      </c>
      <c r="D34" s="251" t="s">
        <v>202</v>
      </c>
      <c r="E34" s="252">
        <v>12.536199999999999</v>
      </c>
      <c r="F34" s="253"/>
      <c r="G34" s="254">
        <f>ROUND(E34*F34,2)</f>
        <v>0</v>
      </c>
      <c r="H34" s="233"/>
      <c r="I34" s="232">
        <f>ROUND(E34*H34,2)</f>
        <v>0</v>
      </c>
      <c r="J34" s="233"/>
      <c r="K34" s="232">
        <f>ROUND(E34*J34,2)</f>
        <v>0</v>
      </c>
      <c r="L34" s="232">
        <v>21</v>
      </c>
      <c r="M34" s="232">
        <f>G34*(1+L34/100)</f>
        <v>0</v>
      </c>
      <c r="N34" s="232">
        <v>0</v>
      </c>
      <c r="O34" s="232">
        <f>ROUND(E34*N34,2)</f>
        <v>0</v>
      </c>
      <c r="P34" s="232">
        <v>0</v>
      </c>
      <c r="Q34" s="232">
        <f>ROUND(E34*P34,2)</f>
        <v>0</v>
      </c>
      <c r="R34" s="232"/>
      <c r="S34" s="232" t="s">
        <v>179</v>
      </c>
      <c r="T34" s="232" t="s">
        <v>179</v>
      </c>
      <c r="U34" s="232">
        <v>2.8719999999999999</v>
      </c>
      <c r="V34" s="232">
        <f>ROUND(E34*U34,2)</f>
        <v>36</v>
      </c>
      <c r="W34" s="232"/>
      <c r="X34" s="232" t="s">
        <v>234</v>
      </c>
      <c r="Y34" s="213"/>
      <c r="Z34" s="213"/>
      <c r="AA34" s="213"/>
      <c r="AB34" s="213"/>
      <c r="AC34" s="213"/>
      <c r="AD34" s="213"/>
      <c r="AE34" s="213"/>
      <c r="AF34" s="213"/>
      <c r="AG34" s="213" t="s">
        <v>235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x14ac:dyDescent="0.2">
      <c r="A35" s="237" t="s">
        <v>174</v>
      </c>
      <c r="B35" s="238" t="s">
        <v>124</v>
      </c>
      <c r="C35" s="258" t="s">
        <v>125</v>
      </c>
      <c r="D35" s="239"/>
      <c r="E35" s="240"/>
      <c r="F35" s="241"/>
      <c r="G35" s="242">
        <f>SUMIF(AG36:AG37,"&lt;&gt;NOR",G36:G37)</f>
        <v>0</v>
      </c>
      <c r="H35" s="236"/>
      <c r="I35" s="236">
        <f>SUM(I36:I37)</f>
        <v>0</v>
      </c>
      <c r="J35" s="236"/>
      <c r="K35" s="236">
        <f>SUM(K36:K37)</f>
        <v>0</v>
      </c>
      <c r="L35" s="236"/>
      <c r="M35" s="236">
        <f>SUM(M36:M37)</f>
        <v>0</v>
      </c>
      <c r="N35" s="236"/>
      <c r="O35" s="236">
        <f>SUM(O36:O37)</f>
        <v>0</v>
      </c>
      <c r="P35" s="236"/>
      <c r="Q35" s="236">
        <f>SUM(Q36:Q37)</f>
        <v>0</v>
      </c>
      <c r="R35" s="236"/>
      <c r="S35" s="236"/>
      <c r="T35" s="236"/>
      <c r="U35" s="236"/>
      <c r="V35" s="236">
        <f>SUM(V36:V37)</f>
        <v>0</v>
      </c>
      <c r="W35" s="236"/>
      <c r="X35" s="236"/>
      <c r="AG35" t="s">
        <v>175</v>
      </c>
    </row>
    <row r="36" spans="1:60" ht="22.5" outlineLevel="1" x14ac:dyDescent="0.2">
      <c r="A36" s="249">
        <v>13</v>
      </c>
      <c r="B36" s="250" t="s">
        <v>236</v>
      </c>
      <c r="C36" s="261" t="s">
        <v>244</v>
      </c>
      <c r="D36" s="251" t="s">
        <v>238</v>
      </c>
      <c r="E36" s="252">
        <v>10</v>
      </c>
      <c r="F36" s="253"/>
      <c r="G36" s="254">
        <f>ROUND(E36*F36,2)</f>
        <v>0</v>
      </c>
      <c r="H36" s="233"/>
      <c r="I36" s="232">
        <f>ROUND(E36*H36,2)</f>
        <v>0</v>
      </c>
      <c r="J36" s="233"/>
      <c r="K36" s="232">
        <f>ROUND(E36*J36,2)</f>
        <v>0</v>
      </c>
      <c r="L36" s="232">
        <v>21</v>
      </c>
      <c r="M36" s="232">
        <f>G36*(1+L36/100)</f>
        <v>0</v>
      </c>
      <c r="N36" s="232">
        <v>0</v>
      </c>
      <c r="O36" s="232">
        <f>ROUND(E36*N36,2)</f>
        <v>0</v>
      </c>
      <c r="P36" s="232">
        <v>0</v>
      </c>
      <c r="Q36" s="232">
        <f>ROUND(E36*P36,2)</f>
        <v>0</v>
      </c>
      <c r="R36" s="232"/>
      <c r="S36" s="232" t="s">
        <v>239</v>
      </c>
      <c r="T36" s="232" t="s">
        <v>240</v>
      </c>
      <c r="U36" s="232">
        <v>0</v>
      </c>
      <c r="V36" s="232">
        <f>ROUND(E36*U36,2)</f>
        <v>0</v>
      </c>
      <c r="W36" s="232"/>
      <c r="X36" s="232" t="s">
        <v>245</v>
      </c>
      <c r="Y36" s="213"/>
      <c r="Z36" s="213"/>
      <c r="AA36" s="213"/>
      <c r="AB36" s="213"/>
      <c r="AC36" s="213"/>
      <c r="AD36" s="213"/>
      <c r="AE36" s="213"/>
      <c r="AF36" s="213"/>
      <c r="AG36" s="213" t="s">
        <v>246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49">
        <v>14</v>
      </c>
      <c r="B37" s="250" t="s">
        <v>241</v>
      </c>
      <c r="C37" s="261" t="s">
        <v>247</v>
      </c>
      <c r="D37" s="251" t="s">
        <v>243</v>
      </c>
      <c r="E37" s="252">
        <v>1</v>
      </c>
      <c r="F37" s="253"/>
      <c r="G37" s="254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2">
        <v>0</v>
      </c>
      <c r="O37" s="232">
        <f>ROUND(E37*N37,2)</f>
        <v>0</v>
      </c>
      <c r="P37" s="232">
        <v>0</v>
      </c>
      <c r="Q37" s="232">
        <f>ROUND(E37*P37,2)</f>
        <v>0</v>
      </c>
      <c r="R37" s="232"/>
      <c r="S37" s="232" t="s">
        <v>239</v>
      </c>
      <c r="T37" s="232" t="s">
        <v>240</v>
      </c>
      <c r="U37" s="232">
        <v>0</v>
      </c>
      <c r="V37" s="232">
        <f>ROUND(E37*U37,2)</f>
        <v>0</v>
      </c>
      <c r="W37" s="232"/>
      <c r="X37" s="232" t="s">
        <v>245</v>
      </c>
      <c r="Y37" s="213"/>
      <c r="Z37" s="213"/>
      <c r="AA37" s="213"/>
      <c r="AB37" s="213"/>
      <c r="AC37" s="213"/>
      <c r="AD37" s="213"/>
      <c r="AE37" s="213"/>
      <c r="AF37" s="213"/>
      <c r="AG37" s="213" t="s">
        <v>246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x14ac:dyDescent="0.2">
      <c r="A38" s="237" t="s">
        <v>174</v>
      </c>
      <c r="B38" s="238" t="s">
        <v>142</v>
      </c>
      <c r="C38" s="258" t="s">
        <v>143</v>
      </c>
      <c r="D38" s="239"/>
      <c r="E38" s="240"/>
      <c r="F38" s="241"/>
      <c r="G38" s="242">
        <f>SUMIF(AG39:AG39,"&lt;&gt;NOR",G39:G39)</f>
        <v>0</v>
      </c>
      <c r="H38" s="236"/>
      <c r="I38" s="236">
        <f>SUM(I39:I39)</f>
        <v>0</v>
      </c>
      <c r="J38" s="236"/>
      <c r="K38" s="236">
        <f>SUM(K39:K39)</f>
        <v>0</v>
      </c>
      <c r="L38" s="236"/>
      <c r="M38" s="236">
        <f>SUM(M39:M39)</f>
        <v>0</v>
      </c>
      <c r="N38" s="236"/>
      <c r="O38" s="236">
        <f>SUM(O39:O39)</f>
        <v>0</v>
      </c>
      <c r="P38" s="236"/>
      <c r="Q38" s="236">
        <f>SUM(Q39:Q39)</f>
        <v>0</v>
      </c>
      <c r="R38" s="236"/>
      <c r="S38" s="236"/>
      <c r="T38" s="236"/>
      <c r="U38" s="236"/>
      <c r="V38" s="236">
        <f>SUM(V39:V39)</f>
        <v>0</v>
      </c>
      <c r="W38" s="236"/>
      <c r="X38" s="236"/>
      <c r="AG38" t="s">
        <v>175</v>
      </c>
    </row>
    <row r="39" spans="1:60" ht="22.5" outlineLevel="1" x14ac:dyDescent="0.2">
      <c r="A39" s="249">
        <v>15</v>
      </c>
      <c r="B39" s="250" t="s">
        <v>262</v>
      </c>
      <c r="C39" s="261" t="s">
        <v>263</v>
      </c>
      <c r="D39" s="251" t="s">
        <v>243</v>
      </c>
      <c r="E39" s="252">
        <v>1</v>
      </c>
      <c r="F39" s="253"/>
      <c r="G39" s="254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2">
        <v>0</v>
      </c>
      <c r="O39" s="232">
        <f>ROUND(E39*N39,2)</f>
        <v>0</v>
      </c>
      <c r="P39" s="232">
        <v>0</v>
      </c>
      <c r="Q39" s="232">
        <f>ROUND(E39*P39,2)</f>
        <v>0</v>
      </c>
      <c r="R39" s="232"/>
      <c r="S39" s="232" t="s">
        <v>239</v>
      </c>
      <c r="T39" s="232" t="s">
        <v>240</v>
      </c>
      <c r="U39" s="232">
        <v>0</v>
      </c>
      <c r="V39" s="232">
        <f>ROUND(E39*U39,2)</f>
        <v>0</v>
      </c>
      <c r="W39" s="232"/>
      <c r="X39" s="232" t="s">
        <v>180</v>
      </c>
      <c r="Y39" s="213"/>
      <c r="Z39" s="213"/>
      <c r="AA39" s="213"/>
      <c r="AB39" s="213"/>
      <c r="AC39" s="213"/>
      <c r="AD39" s="213"/>
      <c r="AE39" s="213"/>
      <c r="AF39" s="213"/>
      <c r="AG39" s="213" t="s">
        <v>264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x14ac:dyDescent="0.2">
      <c r="A40" s="237" t="s">
        <v>174</v>
      </c>
      <c r="B40" s="238" t="s">
        <v>144</v>
      </c>
      <c r="C40" s="258" t="s">
        <v>145</v>
      </c>
      <c r="D40" s="239"/>
      <c r="E40" s="240"/>
      <c r="F40" s="241"/>
      <c r="G40" s="242">
        <f>SUMIF(AG41:AG48,"&lt;&gt;NOR",G41:G48)</f>
        <v>0</v>
      </c>
      <c r="H40" s="236"/>
      <c r="I40" s="236">
        <f>SUM(I41:I48)</f>
        <v>0</v>
      </c>
      <c r="J40" s="236"/>
      <c r="K40" s="236">
        <f>SUM(K41:K48)</f>
        <v>0</v>
      </c>
      <c r="L40" s="236"/>
      <c r="M40" s="236">
        <f>SUM(M41:M48)</f>
        <v>0</v>
      </c>
      <c r="N40" s="236"/>
      <c r="O40" s="236">
        <f>SUM(O41:O48)</f>
        <v>0</v>
      </c>
      <c r="P40" s="236"/>
      <c r="Q40" s="236">
        <f>SUM(Q41:Q48)</f>
        <v>0</v>
      </c>
      <c r="R40" s="236"/>
      <c r="S40" s="236"/>
      <c r="T40" s="236"/>
      <c r="U40" s="236"/>
      <c r="V40" s="236">
        <f>SUM(V41:V48)</f>
        <v>0</v>
      </c>
      <c r="W40" s="236"/>
      <c r="X40" s="236"/>
      <c r="AG40" t="s">
        <v>175</v>
      </c>
    </row>
    <row r="41" spans="1:60" outlineLevel="1" x14ac:dyDescent="0.2">
      <c r="A41" s="243">
        <v>16</v>
      </c>
      <c r="B41" s="244" t="s">
        <v>265</v>
      </c>
      <c r="C41" s="259" t="s">
        <v>266</v>
      </c>
      <c r="D41" s="245" t="s">
        <v>202</v>
      </c>
      <c r="E41" s="246">
        <v>45.723999999999997</v>
      </c>
      <c r="F41" s="247"/>
      <c r="G41" s="248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/>
      <c r="S41" s="232" t="s">
        <v>239</v>
      </c>
      <c r="T41" s="232" t="s">
        <v>240</v>
      </c>
      <c r="U41" s="232">
        <v>0</v>
      </c>
      <c r="V41" s="232">
        <f>ROUND(E41*U41,2)</f>
        <v>0</v>
      </c>
      <c r="W41" s="232"/>
      <c r="X41" s="232" t="s">
        <v>180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181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30"/>
      <c r="B42" s="231"/>
      <c r="C42" s="262" t="s">
        <v>267</v>
      </c>
      <c r="D42" s="255"/>
      <c r="E42" s="255"/>
      <c r="F42" s="255"/>
      <c r="G42" s="255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13"/>
      <c r="Z42" s="213"/>
      <c r="AA42" s="213"/>
      <c r="AB42" s="213"/>
      <c r="AC42" s="213"/>
      <c r="AD42" s="213"/>
      <c r="AE42" s="213"/>
      <c r="AF42" s="213"/>
      <c r="AG42" s="213" t="s">
        <v>196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43">
        <v>17</v>
      </c>
      <c r="B43" s="244" t="s">
        <v>268</v>
      </c>
      <c r="C43" s="259" t="s">
        <v>269</v>
      </c>
      <c r="D43" s="245" t="s">
        <v>202</v>
      </c>
      <c r="E43" s="246">
        <v>612.44799999999998</v>
      </c>
      <c r="F43" s="247"/>
      <c r="G43" s="248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2">
        <v>0</v>
      </c>
      <c r="O43" s="232">
        <f>ROUND(E43*N43,2)</f>
        <v>0</v>
      </c>
      <c r="P43" s="232">
        <v>0</v>
      </c>
      <c r="Q43" s="232">
        <f>ROUND(E43*P43,2)</f>
        <v>0</v>
      </c>
      <c r="R43" s="232"/>
      <c r="S43" s="232" t="s">
        <v>239</v>
      </c>
      <c r="T43" s="232" t="s">
        <v>240</v>
      </c>
      <c r="U43" s="232">
        <v>0</v>
      </c>
      <c r="V43" s="232">
        <f>ROUND(E43*U43,2)</f>
        <v>0</v>
      </c>
      <c r="W43" s="232"/>
      <c r="X43" s="232" t="s">
        <v>180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181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30"/>
      <c r="B44" s="231"/>
      <c r="C44" s="262" t="s">
        <v>270</v>
      </c>
      <c r="D44" s="255"/>
      <c r="E44" s="255"/>
      <c r="F44" s="255"/>
      <c r="G44" s="255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13"/>
      <c r="Z44" s="213"/>
      <c r="AA44" s="213"/>
      <c r="AB44" s="213"/>
      <c r="AC44" s="213"/>
      <c r="AD44" s="213"/>
      <c r="AE44" s="213"/>
      <c r="AF44" s="213"/>
      <c r="AG44" s="213" t="s">
        <v>196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43">
        <v>18</v>
      </c>
      <c r="B45" s="244" t="s">
        <v>274</v>
      </c>
      <c r="C45" s="259" t="s">
        <v>275</v>
      </c>
      <c r="D45" s="245" t="s">
        <v>202</v>
      </c>
      <c r="E45" s="246">
        <v>1</v>
      </c>
      <c r="F45" s="247"/>
      <c r="G45" s="248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/>
      <c r="S45" s="232" t="s">
        <v>239</v>
      </c>
      <c r="T45" s="232" t="s">
        <v>240</v>
      </c>
      <c r="U45" s="232">
        <v>0</v>
      </c>
      <c r="V45" s="232">
        <f>ROUND(E45*U45,2)</f>
        <v>0</v>
      </c>
      <c r="W45" s="232"/>
      <c r="X45" s="232" t="s">
        <v>180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181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30"/>
      <c r="B46" s="231"/>
      <c r="C46" s="262" t="s">
        <v>270</v>
      </c>
      <c r="D46" s="255"/>
      <c r="E46" s="255"/>
      <c r="F46" s="255"/>
      <c r="G46" s="255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13"/>
      <c r="Z46" s="213"/>
      <c r="AA46" s="213"/>
      <c r="AB46" s="213"/>
      <c r="AC46" s="213"/>
      <c r="AD46" s="213"/>
      <c r="AE46" s="213"/>
      <c r="AF46" s="213"/>
      <c r="AG46" s="213" t="s">
        <v>196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43">
        <v>19</v>
      </c>
      <c r="B47" s="244" t="s">
        <v>276</v>
      </c>
      <c r="C47" s="259" t="s">
        <v>277</v>
      </c>
      <c r="D47" s="245" t="s">
        <v>202</v>
      </c>
      <c r="E47" s="246">
        <v>3</v>
      </c>
      <c r="F47" s="247"/>
      <c r="G47" s="248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0</v>
      </c>
      <c r="Q47" s="232">
        <f>ROUND(E47*P47,2)</f>
        <v>0</v>
      </c>
      <c r="R47" s="232"/>
      <c r="S47" s="232" t="s">
        <v>239</v>
      </c>
      <c r="T47" s="232" t="s">
        <v>240</v>
      </c>
      <c r="U47" s="232">
        <v>0</v>
      </c>
      <c r="V47" s="232">
        <f>ROUND(E47*U47,2)</f>
        <v>0</v>
      </c>
      <c r="W47" s="232"/>
      <c r="X47" s="232" t="s">
        <v>180</v>
      </c>
      <c r="Y47" s="213"/>
      <c r="Z47" s="213"/>
      <c r="AA47" s="213"/>
      <c r="AB47" s="213"/>
      <c r="AC47" s="213"/>
      <c r="AD47" s="213"/>
      <c r="AE47" s="213"/>
      <c r="AF47" s="213"/>
      <c r="AG47" s="213" t="s">
        <v>181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30"/>
      <c r="B48" s="231"/>
      <c r="C48" s="262" t="s">
        <v>270</v>
      </c>
      <c r="D48" s="255"/>
      <c r="E48" s="255"/>
      <c r="F48" s="255"/>
      <c r="G48" s="255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13"/>
      <c r="Z48" s="213"/>
      <c r="AA48" s="213"/>
      <c r="AB48" s="213"/>
      <c r="AC48" s="213"/>
      <c r="AD48" s="213"/>
      <c r="AE48" s="213"/>
      <c r="AF48" s="213"/>
      <c r="AG48" s="213" t="s">
        <v>196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33" x14ac:dyDescent="0.2">
      <c r="A49" s="3"/>
      <c r="B49" s="4"/>
      <c r="C49" s="263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AE49">
        <v>15</v>
      </c>
      <c r="AF49">
        <v>21</v>
      </c>
      <c r="AG49" t="s">
        <v>161</v>
      </c>
    </row>
    <row r="50" spans="1:33" x14ac:dyDescent="0.2">
      <c r="A50" s="216"/>
      <c r="B50" s="217" t="s">
        <v>31</v>
      </c>
      <c r="C50" s="264"/>
      <c r="D50" s="218"/>
      <c r="E50" s="219"/>
      <c r="F50" s="219"/>
      <c r="G50" s="257">
        <f>G8+G19+G22+G27+G30+G33+G35+G38+G40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E50">
        <f>SUMIF(L7:L48,AE49,G7:G48)</f>
        <v>0</v>
      </c>
      <c r="AF50">
        <f>SUMIF(L7:L48,AF49,G7:G48)</f>
        <v>0</v>
      </c>
      <c r="AG50" t="s">
        <v>278</v>
      </c>
    </row>
    <row r="51" spans="1:33" x14ac:dyDescent="0.2">
      <c r="A51" s="3"/>
      <c r="B51" s="4"/>
      <c r="C51" s="263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33" x14ac:dyDescent="0.2">
      <c r="A52" s="3"/>
      <c r="B52" s="4"/>
      <c r="C52" s="263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">
      <c r="A53" s="220" t="s">
        <v>279</v>
      </c>
      <c r="B53" s="220"/>
      <c r="C53" s="265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 x14ac:dyDescent="0.2">
      <c r="A54" s="221"/>
      <c r="B54" s="222"/>
      <c r="C54" s="266"/>
      <c r="D54" s="222"/>
      <c r="E54" s="222"/>
      <c r="F54" s="222"/>
      <c r="G54" s="22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AG54" t="s">
        <v>280</v>
      </c>
    </row>
    <row r="55" spans="1:33" x14ac:dyDescent="0.2">
      <c r="A55" s="224"/>
      <c r="B55" s="225"/>
      <c r="C55" s="267"/>
      <c r="D55" s="225"/>
      <c r="E55" s="225"/>
      <c r="F55" s="225"/>
      <c r="G55" s="226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33" x14ac:dyDescent="0.2">
      <c r="A56" s="224"/>
      <c r="B56" s="225"/>
      <c r="C56" s="267"/>
      <c r="D56" s="225"/>
      <c r="E56" s="225"/>
      <c r="F56" s="225"/>
      <c r="G56" s="226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33" x14ac:dyDescent="0.2">
      <c r="A57" s="224"/>
      <c r="B57" s="225"/>
      <c r="C57" s="267"/>
      <c r="D57" s="225"/>
      <c r="E57" s="225"/>
      <c r="F57" s="225"/>
      <c r="G57" s="226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33" x14ac:dyDescent="0.2">
      <c r="A58" s="227"/>
      <c r="B58" s="228"/>
      <c r="C58" s="268"/>
      <c r="D58" s="228"/>
      <c r="E58" s="228"/>
      <c r="F58" s="228"/>
      <c r="G58" s="229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33" x14ac:dyDescent="0.2">
      <c r="A59" s="3"/>
      <c r="B59" s="4"/>
      <c r="C59" s="263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33" x14ac:dyDescent="0.2">
      <c r="C60" s="269"/>
      <c r="D60" s="10"/>
      <c r="AG60" t="s">
        <v>281</v>
      </c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6">
    <mergeCell ref="C26:G26"/>
    <mergeCell ref="C29:G29"/>
    <mergeCell ref="C42:G42"/>
    <mergeCell ref="C44:G44"/>
    <mergeCell ref="C46:G46"/>
    <mergeCell ref="C48:G48"/>
    <mergeCell ref="A1:G1"/>
    <mergeCell ref="C2:G2"/>
    <mergeCell ref="C3:G3"/>
    <mergeCell ref="C4:G4"/>
    <mergeCell ref="A53:C53"/>
    <mergeCell ref="A54:G58"/>
    <mergeCell ref="C13:G13"/>
    <mergeCell ref="C16:G16"/>
    <mergeCell ref="C21:G21"/>
    <mergeCell ref="C24:G24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1C0C1-579C-4B2D-8D75-8099E8B7BCF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94</v>
      </c>
      <c r="C3" s="202" t="s">
        <v>95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94</v>
      </c>
      <c r="C4" s="205" t="s">
        <v>95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SUMIF(AG9:AG21,"&lt;&gt;NOR",G9:G21)</f>
        <v>0</v>
      </c>
      <c r="H8" s="236"/>
      <c r="I8" s="236">
        <f>SUM(I9:I21)</f>
        <v>0</v>
      </c>
      <c r="J8" s="236"/>
      <c r="K8" s="236">
        <f>SUM(K9:K21)</f>
        <v>0</v>
      </c>
      <c r="L8" s="236"/>
      <c r="M8" s="236">
        <f>SUM(M9:M21)</f>
        <v>0</v>
      </c>
      <c r="N8" s="236"/>
      <c r="O8" s="236">
        <f>SUM(O9:O21)</f>
        <v>0</v>
      </c>
      <c r="P8" s="236"/>
      <c r="Q8" s="236">
        <f>SUM(Q9:Q21)</f>
        <v>105.79</v>
      </c>
      <c r="R8" s="236"/>
      <c r="S8" s="236"/>
      <c r="T8" s="236"/>
      <c r="U8" s="236"/>
      <c r="V8" s="236">
        <f>SUM(V9:V21)</f>
        <v>93.419999999999987</v>
      </c>
      <c r="W8" s="236"/>
      <c r="X8" s="236"/>
      <c r="AG8" t="s">
        <v>175</v>
      </c>
    </row>
    <row r="9" spans="1:60" ht="22.5" outlineLevel="1" x14ac:dyDescent="0.2">
      <c r="A9" s="243">
        <v>1</v>
      </c>
      <c r="B9" s="244" t="s">
        <v>176</v>
      </c>
      <c r="C9" s="259" t="s">
        <v>177</v>
      </c>
      <c r="D9" s="245" t="s">
        <v>178</v>
      </c>
      <c r="E9" s="246">
        <v>25.6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2</v>
      </c>
      <c r="Q9" s="232">
        <f>ROUND(E9*P9,2)</f>
        <v>51.2</v>
      </c>
      <c r="R9" s="232"/>
      <c r="S9" s="232" t="s">
        <v>179</v>
      </c>
      <c r="T9" s="232" t="s">
        <v>179</v>
      </c>
      <c r="U9" s="232">
        <v>0.77</v>
      </c>
      <c r="V9" s="232">
        <f>ROUND(E9*U9,2)</f>
        <v>19.71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0" t="s">
        <v>487</v>
      </c>
      <c r="D10" s="234"/>
      <c r="E10" s="235">
        <v>4.1624999999999996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0"/>
      <c r="B11" s="231"/>
      <c r="C11" s="260" t="s">
        <v>488</v>
      </c>
      <c r="D11" s="234"/>
      <c r="E11" s="235">
        <v>21.4375</v>
      </c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13"/>
      <c r="Z11" s="213"/>
      <c r="AA11" s="213"/>
      <c r="AB11" s="213"/>
      <c r="AC11" s="213"/>
      <c r="AD11" s="213"/>
      <c r="AE11" s="213"/>
      <c r="AF11" s="213"/>
      <c r="AG11" s="213" t="s">
        <v>183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2.5" outlineLevel="1" x14ac:dyDescent="0.2">
      <c r="A12" s="243">
        <v>2</v>
      </c>
      <c r="B12" s="244" t="s">
        <v>184</v>
      </c>
      <c r="C12" s="259" t="s">
        <v>185</v>
      </c>
      <c r="D12" s="245" t="s">
        <v>178</v>
      </c>
      <c r="E12" s="246">
        <v>21.620999999999999</v>
      </c>
      <c r="F12" s="247"/>
      <c r="G12" s="248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2.5249999999999999</v>
      </c>
      <c r="Q12" s="232">
        <f>ROUND(E12*P12,2)</f>
        <v>54.59</v>
      </c>
      <c r="R12" s="232"/>
      <c r="S12" s="232" t="s">
        <v>179</v>
      </c>
      <c r="T12" s="232" t="s">
        <v>179</v>
      </c>
      <c r="U12" s="232">
        <v>1.37</v>
      </c>
      <c r="V12" s="232">
        <f>ROUND(E12*U12,2)</f>
        <v>29.62</v>
      </c>
      <c r="W12" s="232"/>
      <c r="X12" s="232" t="s">
        <v>180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181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0"/>
      <c r="B13" s="231"/>
      <c r="C13" s="260" t="s">
        <v>489</v>
      </c>
      <c r="D13" s="234"/>
      <c r="E13" s="235">
        <v>21.620999999999999</v>
      </c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13"/>
      <c r="Z13" s="213"/>
      <c r="AA13" s="213"/>
      <c r="AB13" s="213"/>
      <c r="AC13" s="213"/>
      <c r="AD13" s="213"/>
      <c r="AE13" s="213"/>
      <c r="AF13" s="213"/>
      <c r="AG13" s="213" t="s">
        <v>183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43">
        <v>3</v>
      </c>
      <c r="B14" s="244" t="s">
        <v>187</v>
      </c>
      <c r="C14" s="259" t="s">
        <v>188</v>
      </c>
      <c r="D14" s="245" t="s">
        <v>178</v>
      </c>
      <c r="E14" s="246">
        <v>60.15</v>
      </c>
      <c r="F14" s="247"/>
      <c r="G14" s="248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2"/>
      <c r="S14" s="232" t="s">
        <v>179</v>
      </c>
      <c r="T14" s="232" t="s">
        <v>179</v>
      </c>
      <c r="U14" s="232">
        <v>0.434</v>
      </c>
      <c r="V14" s="232">
        <f>ROUND(E14*U14,2)</f>
        <v>26.11</v>
      </c>
      <c r="W14" s="232"/>
      <c r="X14" s="232" t="s">
        <v>180</v>
      </c>
      <c r="Y14" s="213"/>
      <c r="Z14" s="213"/>
      <c r="AA14" s="213"/>
      <c r="AB14" s="213"/>
      <c r="AC14" s="213"/>
      <c r="AD14" s="213"/>
      <c r="AE14" s="213"/>
      <c r="AF14" s="213"/>
      <c r="AG14" s="213" t="s">
        <v>181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30"/>
      <c r="B15" s="231"/>
      <c r="C15" s="260" t="s">
        <v>490</v>
      </c>
      <c r="D15" s="234"/>
      <c r="E15" s="235">
        <v>60.15</v>
      </c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13"/>
      <c r="Z15" s="213"/>
      <c r="AA15" s="213"/>
      <c r="AB15" s="213"/>
      <c r="AC15" s="213"/>
      <c r="AD15" s="213"/>
      <c r="AE15" s="213"/>
      <c r="AF15" s="213"/>
      <c r="AG15" s="213" t="s">
        <v>183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49">
        <v>4</v>
      </c>
      <c r="B16" s="250" t="s">
        <v>190</v>
      </c>
      <c r="C16" s="261" t="s">
        <v>191</v>
      </c>
      <c r="D16" s="251" t="s">
        <v>178</v>
      </c>
      <c r="E16" s="252">
        <v>60.15</v>
      </c>
      <c r="F16" s="253"/>
      <c r="G16" s="254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/>
      <c r="S16" s="232" t="s">
        <v>179</v>
      </c>
      <c r="T16" s="232" t="s">
        <v>179</v>
      </c>
      <c r="U16" s="232">
        <v>1.0999999999999999E-2</v>
      </c>
      <c r="V16" s="232">
        <f>ROUND(E16*U16,2)</f>
        <v>0.66</v>
      </c>
      <c r="W16" s="232"/>
      <c r="X16" s="232" t="s">
        <v>180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181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43">
        <v>5</v>
      </c>
      <c r="B17" s="244" t="s">
        <v>192</v>
      </c>
      <c r="C17" s="259" t="s">
        <v>193</v>
      </c>
      <c r="D17" s="245" t="s">
        <v>178</v>
      </c>
      <c r="E17" s="246">
        <v>85.75</v>
      </c>
      <c r="F17" s="247"/>
      <c r="G17" s="248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/>
      <c r="S17" s="232" t="s">
        <v>179</v>
      </c>
      <c r="T17" s="232" t="s">
        <v>179</v>
      </c>
      <c r="U17" s="232">
        <v>0.20200000000000001</v>
      </c>
      <c r="V17" s="232">
        <f>ROUND(E17*U17,2)</f>
        <v>17.32</v>
      </c>
      <c r="W17" s="232"/>
      <c r="X17" s="232" t="s">
        <v>180</v>
      </c>
      <c r="Y17" s="213"/>
      <c r="Z17" s="213"/>
      <c r="AA17" s="213"/>
      <c r="AB17" s="213"/>
      <c r="AC17" s="213"/>
      <c r="AD17" s="213"/>
      <c r="AE17" s="213"/>
      <c r="AF17" s="213"/>
      <c r="AG17" s="213" t="s">
        <v>194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30"/>
      <c r="B18" s="231"/>
      <c r="C18" s="262" t="s">
        <v>195</v>
      </c>
      <c r="D18" s="255"/>
      <c r="E18" s="255"/>
      <c r="F18" s="255"/>
      <c r="G18" s="255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13"/>
      <c r="Z18" s="213"/>
      <c r="AA18" s="213"/>
      <c r="AB18" s="213"/>
      <c r="AC18" s="213"/>
      <c r="AD18" s="213"/>
      <c r="AE18" s="213"/>
      <c r="AF18" s="213"/>
      <c r="AG18" s="213" t="s">
        <v>196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49">
        <v>6</v>
      </c>
      <c r="B19" s="250" t="s">
        <v>198</v>
      </c>
      <c r="C19" s="261" t="s">
        <v>199</v>
      </c>
      <c r="D19" s="251" t="s">
        <v>178</v>
      </c>
      <c r="E19" s="252">
        <v>60.15</v>
      </c>
      <c r="F19" s="253"/>
      <c r="G19" s="254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/>
      <c r="S19" s="232" t="s">
        <v>179</v>
      </c>
      <c r="T19" s="232" t="s">
        <v>179</v>
      </c>
      <c r="U19" s="232">
        <v>0</v>
      </c>
      <c r="V19" s="232">
        <f>ROUND(E19*U19,2)</f>
        <v>0</v>
      </c>
      <c r="W19" s="232"/>
      <c r="X19" s="232" t="s">
        <v>180</v>
      </c>
      <c r="Y19" s="213"/>
      <c r="Z19" s="213"/>
      <c r="AA19" s="213"/>
      <c r="AB19" s="213"/>
      <c r="AC19" s="213"/>
      <c r="AD19" s="213"/>
      <c r="AE19" s="213"/>
      <c r="AF19" s="213"/>
      <c r="AG19" s="213" t="s">
        <v>181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43">
        <v>7</v>
      </c>
      <c r="B20" s="244" t="s">
        <v>200</v>
      </c>
      <c r="C20" s="259" t="s">
        <v>201</v>
      </c>
      <c r="D20" s="245" t="s">
        <v>202</v>
      </c>
      <c r="E20" s="246">
        <v>154.35</v>
      </c>
      <c r="F20" s="247"/>
      <c r="G20" s="248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 t="s">
        <v>203</v>
      </c>
      <c r="S20" s="232" t="s">
        <v>179</v>
      </c>
      <c r="T20" s="232" t="s">
        <v>179</v>
      </c>
      <c r="U20" s="232">
        <v>0</v>
      </c>
      <c r="V20" s="232">
        <f>ROUND(E20*U20,2)</f>
        <v>0</v>
      </c>
      <c r="W20" s="232"/>
      <c r="X20" s="232" t="s">
        <v>204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205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0"/>
      <c r="B21" s="231"/>
      <c r="C21" s="260" t="s">
        <v>491</v>
      </c>
      <c r="D21" s="234"/>
      <c r="E21" s="235">
        <v>154.35</v>
      </c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13"/>
      <c r="Z21" s="213"/>
      <c r="AA21" s="213"/>
      <c r="AB21" s="213"/>
      <c r="AC21" s="213"/>
      <c r="AD21" s="213"/>
      <c r="AE21" s="213"/>
      <c r="AF21" s="213"/>
      <c r="AG21" s="213" t="s">
        <v>183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x14ac:dyDescent="0.2">
      <c r="A22" s="237" t="s">
        <v>174</v>
      </c>
      <c r="B22" s="238" t="s">
        <v>110</v>
      </c>
      <c r="C22" s="258" t="s">
        <v>111</v>
      </c>
      <c r="D22" s="239"/>
      <c r="E22" s="240"/>
      <c r="F22" s="241"/>
      <c r="G22" s="242">
        <f>SUMIF(AG23:AG24,"&lt;&gt;NOR",G23:G24)</f>
        <v>0</v>
      </c>
      <c r="H22" s="236"/>
      <c r="I22" s="236">
        <f>SUM(I23:I24)</f>
        <v>0</v>
      </c>
      <c r="J22" s="236"/>
      <c r="K22" s="236">
        <f>SUM(K23:K24)</f>
        <v>0</v>
      </c>
      <c r="L22" s="236"/>
      <c r="M22" s="236">
        <f>SUM(M23:M24)</f>
        <v>0</v>
      </c>
      <c r="N22" s="236"/>
      <c r="O22" s="236">
        <f>SUM(O23:O24)</f>
        <v>2.33</v>
      </c>
      <c r="P22" s="236"/>
      <c r="Q22" s="236">
        <f>SUM(Q23:Q24)</f>
        <v>0</v>
      </c>
      <c r="R22" s="236"/>
      <c r="S22" s="236"/>
      <c r="T22" s="236"/>
      <c r="U22" s="236"/>
      <c r="V22" s="236">
        <f>SUM(V23:V24)</f>
        <v>401.07</v>
      </c>
      <c r="W22" s="236"/>
      <c r="X22" s="236"/>
      <c r="AG22" t="s">
        <v>175</v>
      </c>
    </row>
    <row r="23" spans="1:60" outlineLevel="1" x14ac:dyDescent="0.2">
      <c r="A23" s="243">
        <v>8</v>
      </c>
      <c r="B23" s="244" t="s">
        <v>482</v>
      </c>
      <c r="C23" s="259" t="s">
        <v>483</v>
      </c>
      <c r="D23" s="245" t="s">
        <v>254</v>
      </c>
      <c r="E23" s="246">
        <v>15</v>
      </c>
      <c r="F23" s="247"/>
      <c r="G23" s="248">
        <f>ROUND(E23*F23,2)</f>
        <v>0</v>
      </c>
      <c r="H23" s="233"/>
      <c r="I23" s="232">
        <f>ROUND(E23*H23,2)</f>
        <v>0</v>
      </c>
      <c r="J23" s="233"/>
      <c r="K23" s="232">
        <f>ROUND(E23*J23,2)</f>
        <v>0</v>
      </c>
      <c r="L23" s="232">
        <v>21</v>
      </c>
      <c r="M23" s="232">
        <f>G23*(1+L23/100)</f>
        <v>0</v>
      </c>
      <c r="N23" s="232">
        <v>0.15545</v>
      </c>
      <c r="O23" s="232">
        <f>ROUND(E23*N23,2)</f>
        <v>2.33</v>
      </c>
      <c r="P23" s="232">
        <v>0</v>
      </c>
      <c r="Q23" s="232">
        <f>ROUND(E23*P23,2)</f>
        <v>0</v>
      </c>
      <c r="R23" s="232"/>
      <c r="S23" s="232" t="s">
        <v>239</v>
      </c>
      <c r="T23" s="232" t="s">
        <v>240</v>
      </c>
      <c r="U23" s="232">
        <v>26.738</v>
      </c>
      <c r="V23" s="232">
        <f>ROUND(E23*U23,2)</f>
        <v>401.07</v>
      </c>
      <c r="W23" s="232"/>
      <c r="X23" s="232" t="s">
        <v>180</v>
      </c>
      <c r="Y23" s="213"/>
      <c r="Z23" s="213"/>
      <c r="AA23" s="213"/>
      <c r="AB23" s="213"/>
      <c r="AC23" s="213"/>
      <c r="AD23" s="213"/>
      <c r="AE23" s="213"/>
      <c r="AF23" s="213"/>
      <c r="AG23" s="213" t="s">
        <v>181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30"/>
      <c r="B24" s="231"/>
      <c r="C24" s="262" t="s">
        <v>479</v>
      </c>
      <c r="D24" s="255"/>
      <c r="E24" s="255"/>
      <c r="F24" s="255"/>
      <c r="G24" s="255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13"/>
      <c r="Z24" s="213"/>
      <c r="AA24" s="213"/>
      <c r="AB24" s="213"/>
      <c r="AC24" s="213"/>
      <c r="AD24" s="213"/>
      <c r="AE24" s="213"/>
      <c r="AF24" s="213"/>
      <c r="AG24" s="213" t="s">
        <v>196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x14ac:dyDescent="0.2">
      <c r="A25" s="237" t="s">
        <v>174</v>
      </c>
      <c r="B25" s="238" t="s">
        <v>112</v>
      </c>
      <c r="C25" s="258" t="s">
        <v>113</v>
      </c>
      <c r="D25" s="239"/>
      <c r="E25" s="240"/>
      <c r="F25" s="241"/>
      <c r="G25" s="242">
        <f>SUMIF(AG26:AG26,"&lt;&gt;NOR",G26:G26)</f>
        <v>0</v>
      </c>
      <c r="H25" s="236"/>
      <c r="I25" s="236">
        <f>SUM(I26:I26)</f>
        <v>0</v>
      </c>
      <c r="J25" s="236"/>
      <c r="K25" s="236">
        <f>SUM(K26:K26)</f>
        <v>0</v>
      </c>
      <c r="L25" s="236"/>
      <c r="M25" s="236">
        <f>SUM(M26:M26)</f>
        <v>0</v>
      </c>
      <c r="N25" s="236"/>
      <c r="O25" s="236">
        <f>SUM(O26:O26)</f>
        <v>0.11</v>
      </c>
      <c r="P25" s="236"/>
      <c r="Q25" s="236">
        <f>SUM(Q26:Q26)</f>
        <v>0.46</v>
      </c>
      <c r="R25" s="236"/>
      <c r="S25" s="236"/>
      <c r="T25" s="236"/>
      <c r="U25" s="236"/>
      <c r="V25" s="236">
        <f>SUM(V26:V26)</f>
        <v>18.98</v>
      </c>
      <c r="W25" s="236"/>
      <c r="X25" s="236"/>
      <c r="AG25" t="s">
        <v>175</v>
      </c>
    </row>
    <row r="26" spans="1:60" outlineLevel="1" x14ac:dyDescent="0.2">
      <c r="A26" s="249">
        <v>9</v>
      </c>
      <c r="B26" s="250" t="s">
        <v>492</v>
      </c>
      <c r="C26" s="261" t="s">
        <v>493</v>
      </c>
      <c r="D26" s="251" t="s">
        <v>254</v>
      </c>
      <c r="E26" s="252">
        <v>23</v>
      </c>
      <c r="F26" s="253"/>
      <c r="G26" s="254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2">
        <v>4.6800000000000001E-3</v>
      </c>
      <c r="O26" s="232">
        <f>ROUND(E26*N26,2)</f>
        <v>0.11</v>
      </c>
      <c r="P26" s="232">
        <v>0.02</v>
      </c>
      <c r="Q26" s="232">
        <f>ROUND(E26*P26,2)</f>
        <v>0.46</v>
      </c>
      <c r="R26" s="232"/>
      <c r="S26" s="232" t="s">
        <v>239</v>
      </c>
      <c r="T26" s="232" t="s">
        <v>316</v>
      </c>
      <c r="U26" s="232">
        <v>0.82499999999999996</v>
      </c>
      <c r="V26" s="232">
        <f>ROUND(E26*U26,2)</f>
        <v>18.98</v>
      </c>
      <c r="W26" s="232"/>
      <c r="X26" s="232" t="s">
        <v>180</v>
      </c>
      <c r="Y26" s="213"/>
      <c r="Z26" s="213"/>
      <c r="AA26" s="213"/>
      <c r="AB26" s="213"/>
      <c r="AC26" s="213"/>
      <c r="AD26" s="213"/>
      <c r="AE26" s="213"/>
      <c r="AF26" s="213"/>
      <c r="AG26" s="213" t="s">
        <v>181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ht="25.5" x14ac:dyDescent="0.2">
      <c r="A27" s="237" t="s">
        <v>174</v>
      </c>
      <c r="B27" s="238" t="s">
        <v>114</v>
      </c>
      <c r="C27" s="258" t="s">
        <v>115</v>
      </c>
      <c r="D27" s="239"/>
      <c r="E27" s="240"/>
      <c r="F27" s="241"/>
      <c r="G27" s="242">
        <f>SUMIF(AG28:AG30,"&lt;&gt;NOR",G28:G30)</f>
        <v>0</v>
      </c>
      <c r="H27" s="236"/>
      <c r="I27" s="236">
        <f>SUM(I28:I30)</f>
        <v>0</v>
      </c>
      <c r="J27" s="236"/>
      <c r="K27" s="236">
        <f>SUM(K28:K30)</f>
        <v>0</v>
      </c>
      <c r="L27" s="236"/>
      <c r="M27" s="236">
        <f>SUM(M28:M30)</f>
        <v>0</v>
      </c>
      <c r="N27" s="236"/>
      <c r="O27" s="236">
        <f>SUM(O28:O30)</f>
        <v>0</v>
      </c>
      <c r="P27" s="236"/>
      <c r="Q27" s="236">
        <f>SUM(Q28:Q30)</f>
        <v>0</v>
      </c>
      <c r="R27" s="236"/>
      <c r="S27" s="236"/>
      <c r="T27" s="236"/>
      <c r="U27" s="236"/>
      <c r="V27" s="236">
        <f>SUM(V28:V30)</f>
        <v>32</v>
      </c>
      <c r="W27" s="236"/>
      <c r="X27" s="236"/>
      <c r="AG27" t="s">
        <v>175</v>
      </c>
    </row>
    <row r="28" spans="1:60" outlineLevel="1" x14ac:dyDescent="0.2">
      <c r="A28" s="243">
        <v>10</v>
      </c>
      <c r="B28" s="244" t="s">
        <v>207</v>
      </c>
      <c r="C28" s="259" t="s">
        <v>208</v>
      </c>
      <c r="D28" s="245" t="s">
        <v>209</v>
      </c>
      <c r="E28" s="246">
        <v>32</v>
      </c>
      <c r="F28" s="247"/>
      <c r="G28" s="248">
        <f>ROUND(E28*F28,2)</f>
        <v>0</v>
      </c>
      <c r="H28" s="233"/>
      <c r="I28" s="232">
        <f>ROUND(E28*H28,2)</f>
        <v>0</v>
      </c>
      <c r="J28" s="233"/>
      <c r="K28" s="232">
        <f>ROUND(E28*J28,2)</f>
        <v>0</v>
      </c>
      <c r="L28" s="232">
        <v>21</v>
      </c>
      <c r="M28" s="232">
        <f>G28*(1+L28/100)</f>
        <v>0</v>
      </c>
      <c r="N28" s="232">
        <v>0</v>
      </c>
      <c r="O28" s="232">
        <f>ROUND(E28*N28,2)</f>
        <v>0</v>
      </c>
      <c r="P28" s="232">
        <v>0</v>
      </c>
      <c r="Q28" s="232">
        <f>ROUND(E28*P28,2)</f>
        <v>0</v>
      </c>
      <c r="R28" s="232" t="s">
        <v>210</v>
      </c>
      <c r="S28" s="232" t="s">
        <v>179</v>
      </c>
      <c r="T28" s="232" t="s">
        <v>179</v>
      </c>
      <c r="U28" s="232">
        <v>1</v>
      </c>
      <c r="V28" s="232">
        <f>ROUND(E28*U28,2)</f>
        <v>32</v>
      </c>
      <c r="W28" s="232"/>
      <c r="X28" s="232" t="s">
        <v>211</v>
      </c>
      <c r="Y28" s="213"/>
      <c r="Z28" s="213"/>
      <c r="AA28" s="213"/>
      <c r="AB28" s="213"/>
      <c r="AC28" s="213"/>
      <c r="AD28" s="213"/>
      <c r="AE28" s="213"/>
      <c r="AF28" s="213"/>
      <c r="AG28" s="213" t="s">
        <v>212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30"/>
      <c r="B29" s="231"/>
      <c r="C29" s="262" t="s">
        <v>213</v>
      </c>
      <c r="D29" s="255"/>
      <c r="E29" s="255"/>
      <c r="F29" s="255"/>
      <c r="G29" s="255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13"/>
      <c r="Z29" s="213"/>
      <c r="AA29" s="213"/>
      <c r="AB29" s="213"/>
      <c r="AC29" s="213"/>
      <c r="AD29" s="213"/>
      <c r="AE29" s="213"/>
      <c r="AF29" s="213"/>
      <c r="AG29" s="213" t="s">
        <v>196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30"/>
      <c r="B30" s="231"/>
      <c r="C30" s="260" t="s">
        <v>494</v>
      </c>
      <c r="D30" s="234"/>
      <c r="E30" s="235">
        <v>32</v>
      </c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13"/>
      <c r="Z30" s="213"/>
      <c r="AA30" s="213"/>
      <c r="AB30" s="213"/>
      <c r="AC30" s="213"/>
      <c r="AD30" s="213"/>
      <c r="AE30" s="213"/>
      <c r="AF30" s="213"/>
      <c r="AG30" s="213" t="s">
        <v>183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">
      <c r="A31" s="237" t="s">
        <v>174</v>
      </c>
      <c r="B31" s="238" t="s">
        <v>120</v>
      </c>
      <c r="C31" s="258" t="s">
        <v>121</v>
      </c>
      <c r="D31" s="239"/>
      <c r="E31" s="240"/>
      <c r="F31" s="241"/>
      <c r="G31" s="242">
        <f>SUMIF(AG32:AG32,"&lt;&gt;NOR",G32:G32)</f>
        <v>0</v>
      </c>
      <c r="H31" s="236"/>
      <c r="I31" s="236">
        <f>SUM(I32:I32)</f>
        <v>0</v>
      </c>
      <c r="J31" s="236"/>
      <c r="K31" s="236">
        <f>SUM(K32:K32)</f>
        <v>0</v>
      </c>
      <c r="L31" s="236"/>
      <c r="M31" s="236">
        <f>SUM(M32:M32)</f>
        <v>0</v>
      </c>
      <c r="N31" s="236"/>
      <c r="O31" s="236">
        <f>SUM(O32:O32)</f>
        <v>0</v>
      </c>
      <c r="P31" s="236"/>
      <c r="Q31" s="236">
        <f>SUM(Q32:Q32)</f>
        <v>0</v>
      </c>
      <c r="R31" s="236"/>
      <c r="S31" s="236"/>
      <c r="T31" s="236"/>
      <c r="U31" s="236"/>
      <c r="V31" s="236">
        <f>SUM(V32:V32)</f>
        <v>7.01</v>
      </c>
      <c r="W31" s="236"/>
      <c r="X31" s="236"/>
      <c r="AG31" t="s">
        <v>175</v>
      </c>
    </row>
    <row r="32" spans="1:60" outlineLevel="1" x14ac:dyDescent="0.2">
      <c r="A32" s="249">
        <v>11</v>
      </c>
      <c r="B32" s="250" t="s">
        <v>232</v>
      </c>
      <c r="C32" s="261" t="s">
        <v>233</v>
      </c>
      <c r="D32" s="251" t="s">
        <v>202</v>
      </c>
      <c r="E32" s="252">
        <v>2.4393899999999999</v>
      </c>
      <c r="F32" s="253"/>
      <c r="G32" s="254">
        <f>ROUND(E32*F32,2)</f>
        <v>0</v>
      </c>
      <c r="H32" s="233"/>
      <c r="I32" s="232">
        <f>ROUND(E32*H32,2)</f>
        <v>0</v>
      </c>
      <c r="J32" s="233"/>
      <c r="K32" s="232">
        <f>ROUND(E32*J32,2)</f>
        <v>0</v>
      </c>
      <c r="L32" s="232">
        <v>21</v>
      </c>
      <c r="M32" s="232">
        <f>G32*(1+L32/100)</f>
        <v>0</v>
      </c>
      <c r="N32" s="232">
        <v>0</v>
      </c>
      <c r="O32" s="232">
        <f>ROUND(E32*N32,2)</f>
        <v>0</v>
      </c>
      <c r="P32" s="232">
        <v>0</v>
      </c>
      <c r="Q32" s="232">
        <f>ROUND(E32*P32,2)</f>
        <v>0</v>
      </c>
      <c r="R32" s="232"/>
      <c r="S32" s="232" t="s">
        <v>179</v>
      </c>
      <c r="T32" s="232" t="s">
        <v>179</v>
      </c>
      <c r="U32" s="232">
        <v>2.8719999999999999</v>
      </c>
      <c r="V32" s="232">
        <f>ROUND(E32*U32,2)</f>
        <v>7.01</v>
      </c>
      <c r="W32" s="232"/>
      <c r="X32" s="232" t="s">
        <v>234</v>
      </c>
      <c r="Y32" s="213"/>
      <c r="Z32" s="213"/>
      <c r="AA32" s="213"/>
      <c r="AB32" s="213"/>
      <c r="AC32" s="213"/>
      <c r="AD32" s="213"/>
      <c r="AE32" s="213"/>
      <c r="AF32" s="213"/>
      <c r="AG32" s="213" t="s">
        <v>235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x14ac:dyDescent="0.2">
      <c r="A33" s="237" t="s">
        <v>174</v>
      </c>
      <c r="B33" s="238" t="s">
        <v>124</v>
      </c>
      <c r="C33" s="258" t="s">
        <v>125</v>
      </c>
      <c r="D33" s="239"/>
      <c r="E33" s="240"/>
      <c r="F33" s="241"/>
      <c r="G33" s="242">
        <f>SUMIF(AG34:AG35,"&lt;&gt;NOR",G34:G35)</f>
        <v>0</v>
      </c>
      <c r="H33" s="236"/>
      <c r="I33" s="236">
        <f>SUM(I34:I35)</f>
        <v>0</v>
      </c>
      <c r="J33" s="236"/>
      <c r="K33" s="236">
        <f>SUM(K34:K35)</f>
        <v>0</v>
      </c>
      <c r="L33" s="236"/>
      <c r="M33" s="236">
        <f>SUM(M34:M35)</f>
        <v>0</v>
      </c>
      <c r="N33" s="236"/>
      <c r="O33" s="236">
        <f>SUM(O34:O35)</f>
        <v>0</v>
      </c>
      <c r="P33" s="236"/>
      <c r="Q33" s="236">
        <f>SUM(Q34:Q35)</f>
        <v>0</v>
      </c>
      <c r="R33" s="236"/>
      <c r="S33" s="236"/>
      <c r="T33" s="236"/>
      <c r="U33" s="236"/>
      <c r="V33" s="236">
        <f>SUM(V34:V35)</f>
        <v>0</v>
      </c>
      <c r="W33" s="236"/>
      <c r="X33" s="236"/>
      <c r="AG33" t="s">
        <v>175</v>
      </c>
    </row>
    <row r="34" spans="1:60" ht="22.5" outlineLevel="1" x14ac:dyDescent="0.2">
      <c r="A34" s="249">
        <v>12</v>
      </c>
      <c r="B34" s="250" t="s">
        <v>236</v>
      </c>
      <c r="C34" s="261" t="s">
        <v>244</v>
      </c>
      <c r="D34" s="251" t="s">
        <v>238</v>
      </c>
      <c r="E34" s="252">
        <v>10</v>
      </c>
      <c r="F34" s="253"/>
      <c r="G34" s="254">
        <f>ROUND(E34*F34,2)</f>
        <v>0</v>
      </c>
      <c r="H34" s="233"/>
      <c r="I34" s="232">
        <f>ROUND(E34*H34,2)</f>
        <v>0</v>
      </c>
      <c r="J34" s="233"/>
      <c r="K34" s="232">
        <f>ROUND(E34*J34,2)</f>
        <v>0</v>
      </c>
      <c r="L34" s="232">
        <v>21</v>
      </c>
      <c r="M34" s="232">
        <f>G34*(1+L34/100)</f>
        <v>0</v>
      </c>
      <c r="N34" s="232">
        <v>0</v>
      </c>
      <c r="O34" s="232">
        <f>ROUND(E34*N34,2)</f>
        <v>0</v>
      </c>
      <c r="P34" s="232">
        <v>0</v>
      </c>
      <c r="Q34" s="232">
        <f>ROUND(E34*P34,2)</f>
        <v>0</v>
      </c>
      <c r="R34" s="232"/>
      <c r="S34" s="232" t="s">
        <v>239</v>
      </c>
      <c r="T34" s="232" t="s">
        <v>240</v>
      </c>
      <c r="U34" s="232">
        <v>0</v>
      </c>
      <c r="V34" s="232">
        <f>ROUND(E34*U34,2)</f>
        <v>0</v>
      </c>
      <c r="W34" s="232"/>
      <c r="X34" s="232" t="s">
        <v>245</v>
      </c>
      <c r="Y34" s="213"/>
      <c r="Z34" s="213"/>
      <c r="AA34" s="213"/>
      <c r="AB34" s="213"/>
      <c r="AC34" s="213"/>
      <c r="AD34" s="213"/>
      <c r="AE34" s="213"/>
      <c r="AF34" s="213"/>
      <c r="AG34" s="213" t="s">
        <v>246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49">
        <v>13</v>
      </c>
      <c r="B35" s="250" t="s">
        <v>241</v>
      </c>
      <c r="C35" s="261" t="s">
        <v>247</v>
      </c>
      <c r="D35" s="251" t="s">
        <v>243</v>
      </c>
      <c r="E35" s="252">
        <v>1</v>
      </c>
      <c r="F35" s="253"/>
      <c r="G35" s="254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2">
        <v>0</v>
      </c>
      <c r="O35" s="232">
        <f>ROUND(E35*N35,2)</f>
        <v>0</v>
      </c>
      <c r="P35" s="232">
        <v>0</v>
      </c>
      <c r="Q35" s="232">
        <f>ROUND(E35*P35,2)</f>
        <v>0</v>
      </c>
      <c r="R35" s="232"/>
      <c r="S35" s="232" t="s">
        <v>239</v>
      </c>
      <c r="T35" s="232" t="s">
        <v>240</v>
      </c>
      <c r="U35" s="232">
        <v>0</v>
      </c>
      <c r="V35" s="232">
        <f>ROUND(E35*U35,2)</f>
        <v>0</v>
      </c>
      <c r="W35" s="232"/>
      <c r="X35" s="232" t="s">
        <v>245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246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x14ac:dyDescent="0.2">
      <c r="A36" s="237" t="s">
        <v>174</v>
      </c>
      <c r="B36" s="238" t="s">
        <v>140</v>
      </c>
      <c r="C36" s="258" t="s">
        <v>141</v>
      </c>
      <c r="D36" s="239"/>
      <c r="E36" s="240"/>
      <c r="F36" s="241"/>
      <c r="G36" s="242">
        <f>SUMIF(AG37:AG39,"&lt;&gt;NOR",G37:G39)</f>
        <v>0</v>
      </c>
      <c r="H36" s="236"/>
      <c r="I36" s="236">
        <f>SUM(I37:I39)</f>
        <v>0</v>
      </c>
      <c r="J36" s="236"/>
      <c r="K36" s="236">
        <f>SUM(K37:K39)</f>
        <v>0</v>
      </c>
      <c r="L36" s="236"/>
      <c r="M36" s="236">
        <f>SUM(M37:M39)</f>
        <v>0</v>
      </c>
      <c r="N36" s="236"/>
      <c r="O36" s="236">
        <f>SUM(O37:O39)</f>
        <v>0.04</v>
      </c>
      <c r="P36" s="236"/>
      <c r="Q36" s="236">
        <f>SUM(Q37:Q39)</f>
        <v>0.76</v>
      </c>
      <c r="R36" s="236"/>
      <c r="S36" s="236"/>
      <c r="T36" s="236"/>
      <c r="U36" s="236"/>
      <c r="V36" s="236">
        <f>SUM(V37:V39)</f>
        <v>45.43</v>
      </c>
      <c r="W36" s="236"/>
      <c r="X36" s="236"/>
      <c r="AG36" t="s">
        <v>175</v>
      </c>
    </row>
    <row r="37" spans="1:60" outlineLevel="1" x14ac:dyDescent="0.2">
      <c r="A37" s="243">
        <v>14</v>
      </c>
      <c r="B37" s="244" t="s">
        <v>495</v>
      </c>
      <c r="C37" s="259" t="s">
        <v>496</v>
      </c>
      <c r="D37" s="245" t="s">
        <v>497</v>
      </c>
      <c r="E37" s="246">
        <v>257</v>
      </c>
      <c r="F37" s="247"/>
      <c r="G37" s="248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2">
        <v>5.0000000000000002E-5</v>
      </c>
      <c r="O37" s="232">
        <f>ROUND(E37*N37,2)</f>
        <v>0.01</v>
      </c>
      <c r="P37" s="232">
        <v>1E-3</v>
      </c>
      <c r="Q37" s="232">
        <f>ROUND(E37*P37,2)</f>
        <v>0.26</v>
      </c>
      <c r="R37" s="232"/>
      <c r="S37" s="232" t="s">
        <v>179</v>
      </c>
      <c r="T37" s="232" t="s">
        <v>179</v>
      </c>
      <c r="U37" s="232">
        <v>9.7000000000000003E-2</v>
      </c>
      <c r="V37" s="232">
        <f>ROUND(E37*U37,2)</f>
        <v>24.93</v>
      </c>
      <c r="W37" s="232"/>
      <c r="X37" s="232" t="s">
        <v>180</v>
      </c>
      <c r="Y37" s="213"/>
      <c r="Z37" s="213"/>
      <c r="AA37" s="213"/>
      <c r="AB37" s="213"/>
      <c r="AC37" s="213"/>
      <c r="AD37" s="213"/>
      <c r="AE37" s="213"/>
      <c r="AF37" s="213"/>
      <c r="AG37" s="213" t="s">
        <v>181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30"/>
      <c r="B38" s="231"/>
      <c r="C38" s="260" t="s">
        <v>498</v>
      </c>
      <c r="D38" s="234"/>
      <c r="E38" s="235">
        <v>257</v>
      </c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13"/>
      <c r="Z38" s="213"/>
      <c r="AA38" s="213"/>
      <c r="AB38" s="213"/>
      <c r="AC38" s="213"/>
      <c r="AD38" s="213"/>
      <c r="AE38" s="213"/>
      <c r="AF38" s="213"/>
      <c r="AG38" s="213" t="s">
        <v>183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49">
        <v>15</v>
      </c>
      <c r="B39" s="250" t="s">
        <v>499</v>
      </c>
      <c r="C39" s="261" t="s">
        <v>500</v>
      </c>
      <c r="D39" s="251" t="s">
        <v>497</v>
      </c>
      <c r="E39" s="252">
        <v>500</v>
      </c>
      <c r="F39" s="253"/>
      <c r="G39" s="254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2">
        <v>5.0000000000000002E-5</v>
      </c>
      <c r="O39" s="232">
        <f>ROUND(E39*N39,2)</f>
        <v>0.03</v>
      </c>
      <c r="P39" s="232">
        <v>1E-3</v>
      </c>
      <c r="Q39" s="232">
        <f>ROUND(E39*P39,2)</f>
        <v>0.5</v>
      </c>
      <c r="R39" s="232"/>
      <c r="S39" s="232" t="s">
        <v>179</v>
      </c>
      <c r="T39" s="232" t="s">
        <v>179</v>
      </c>
      <c r="U39" s="232">
        <v>4.1000000000000002E-2</v>
      </c>
      <c r="V39" s="232">
        <f>ROUND(E39*U39,2)</f>
        <v>20.5</v>
      </c>
      <c r="W39" s="232"/>
      <c r="X39" s="232" t="s">
        <v>180</v>
      </c>
      <c r="Y39" s="213"/>
      <c r="Z39" s="213"/>
      <c r="AA39" s="213"/>
      <c r="AB39" s="213"/>
      <c r="AC39" s="213"/>
      <c r="AD39" s="213"/>
      <c r="AE39" s="213"/>
      <c r="AF39" s="213"/>
      <c r="AG39" s="213" t="s">
        <v>181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x14ac:dyDescent="0.2">
      <c r="A40" s="237" t="s">
        <v>174</v>
      </c>
      <c r="B40" s="238" t="s">
        <v>142</v>
      </c>
      <c r="C40" s="258" t="s">
        <v>143</v>
      </c>
      <c r="D40" s="239"/>
      <c r="E40" s="240"/>
      <c r="F40" s="241"/>
      <c r="G40" s="242">
        <f>SUMIF(AG41:AG41,"&lt;&gt;NOR",G41:G41)</f>
        <v>0</v>
      </c>
      <c r="H40" s="236"/>
      <c r="I40" s="236">
        <f>SUM(I41:I41)</f>
        <v>0</v>
      </c>
      <c r="J40" s="236"/>
      <c r="K40" s="236">
        <f>SUM(K41:K41)</f>
        <v>0</v>
      </c>
      <c r="L40" s="236"/>
      <c r="M40" s="236">
        <f>SUM(M41:M41)</f>
        <v>0</v>
      </c>
      <c r="N40" s="236"/>
      <c r="O40" s="236">
        <f>SUM(O41:O41)</f>
        <v>0</v>
      </c>
      <c r="P40" s="236"/>
      <c r="Q40" s="236">
        <f>SUM(Q41:Q41)</f>
        <v>0</v>
      </c>
      <c r="R40" s="236"/>
      <c r="S40" s="236"/>
      <c r="T40" s="236"/>
      <c r="U40" s="236"/>
      <c r="V40" s="236">
        <f>SUM(V41:V41)</f>
        <v>0</v>
      </c>
      <c r="W40" s="236"/>
      <c r="X40" s="236"/>
      <c r="AG40" t="s">
        <v>175</v>
      </c>
    </row>
    <row r="41" spans="1:60" ht="22.5" outlineLevel="1" x14ac:dyDescent="0.2">
      <c r="A41" s="249">
        <v>16</v>
      </c>
      <c r="B41" s="250" t="s">
        <v>262</v>
      </c>
      <c r="C41" s="261" t="s">
        <v>263</v>
      </c>
      <c r="D41" s="251" t="s">
        <v>243</v>
      </c>
      <c r="E41" s="252">
        <v>1</v>
      </c>
      <c r="F41" s="253"/>
      <c r="G41" s="254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/>
      <c r="S41" s="232" t="s">
        <v>239</v>
      </c>
      <c r="T41" s="232" t="s">
        <v>240</v>
      </c>
      <c r="U41" s="232">
        <v>0</v>
      </c>
      <c r="V41" s="232">
        <f>ROUND(E41*U41,2)</f>
        <v>0</v>
      </c>
      <c r="W41" s="232"/>
      <c r="X41" s="232" t="s">
        <v>180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264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x14ac:dyDescent="0.2">
      <c r="A42" s="237" t="s">
        <v>174</v>
      </c>
      <c r="B42" s="238" t="s">
        <v>144</v>
      </c>
      <c r="C42" s="258" t="s">
        <v>145</v>
      </c>
      <c r="D42" s="239"/>
      <c r="E42" s="240"/>
      <c r="F42" s="241"/>
      <c r="G42" s="242">
        <f>SUMIF(AG43:AG53,"&lt;&gt;NOR",G43:G53)</f>
        <v>0</v>
      </c>
      <c r="H42" s="236"/>
      <c r="I42" s="236">
        <f>SUM(I43:I53)</f>
        <v>0</v>
      </c>
      <c r="J42" s="236"/>
      <c r="K42" s="236">
        <f>SUM(K43:K53)</f>
        <v>0</v>
      </c>
      <c r="L42" s="236"/>
      <c r="M42" s="236">
        <f>SUM(M43:M53)</f>
        <v>0</v>
      </c>
      <c r="N42" s="236"/>
      <c r="O42" s="236">
        <f>SUM(O43:O53)</f>
        <v>0</v>
      </c>
      <c r="P42" s="236"/>
      <c r="Q42" s="236">
        <f>SUM(Q43:Q53)</f>
        <v>0</v>
      </c>
      <c r="R42" s="236"/>
      <c r="S42" s="236"/>
      <c r="T42" s="236"/>
      <c r="U42" s="236"/>
      <c r="V42" s="236">
        <f>SUM(V43:V53)</f>
        <v>0</v>
      </c>
      <c r="W42" s="236"/>
      <c r="X42" s="236"/>
      <c r="AG42" t="s">
        <v>175</v>
      </c>
    </row>
    <row r="43" spans="1:60" outlineLevel="1" x14ac:dyDescent="0.2">
      <c r="A43" s="243">
        <v>17</v>
      </c>
      <c r="B43" s="244" t="s">
        <v>265</v>
      </c>
      <c r="C43" s="259" t="s">
        <v>266</v>
      </c>
      <c r="D43" s="245" t="s">
        <v>202</v>
      </c>
      <c r="E43" s="246">
        <v>1.2170000000000001</v>
      </c>
      <c r="F43" s="247"/>
      <c r="G43" s="248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2">
        <v>0</v>
      </c>
      <c r="O43" s="232">
        <f>ROUND(E43*N43,2)</f>
        <v>0</v>
      </c>
      <c r="P43" s="232">
        <v>0</v>
      </c>
      <c r="Q43" s="232">
        <f>ROUND(E43*P43,2)</f>
        <v>0</v>
      </c>
      <c r="R43" s="232"/>
      <c r="S43" s="232" t="s">
        <v>239</v>
      </c>
      <c r="T43" s="232" t="s">
        <v>240</v>
      </c>
      <c r="U43" s="232">
        <v>0</v>
      </c>
      <c r="V43" s="232">
        <f>ROUND(E43*U43,2)</f>
        <v>0</v>
      </c>
      <c r="W43" s="232"/>
      <c r="X43" s="232" t="s">
        <v>180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181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30"/>
      <c r="B44" s="231"/>
      <c r="C44" s="262" t="s">
        <v>267</v>
      </c>
      <c r="D44" s="255"/>
      <c r="E44" s="255"/>
      <c r="F44" s="255"/>
      <c r="G44" s="255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13"/>
      <c r="Z44" s="213"/>
      <c r="AA44" s="213"/>
      <c r="AB44" s="213"/>
      <c r="AC44" s="213"/>
      <c r="AD44" s="213"/>
      <c r="AE44" s="213"/>
      <c r="AF44" s="213"/>
      <c r="AG44" s="213" t="s">
        <v>196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43">
        <v>18</v>
      </c>
      <c r="B45" s="244" t="s">
        <v>268</v>
      </c>
      <c r="C45" s="259" t="s">
        <v>269</v>
      </c>
      <c r="D45" s="245" t="s">
        <v>202</v>
      </c>
      <c r="E45" s="246">
        <v>50.2</v>
      </c>
      <c r="F45" s="247"/>
      <c r="G45" s="248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/>
      <c r="S45" s="232" t="s">
        <v>239</v>
      </c>
      <c r="T45" s="232" t="s">
        <v>240</v>
      </c>
      <c r="U45" s="232">
        <v>0</v>
      </c>
      <c r="V45" s="232">
        <f>ROUND(E45*U45,2)</f>
        <v>0</v>
      </c>
      <c r="W45" s="232"/>
      <c r="X45" s="232" t="s">
        <v>180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181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30"/>
      <c r="B46" s="231"/>
      <c r="C46" s="262" t="s">
        <v>270</v>
      </c>
      <c r="D46" s="255"/>
      <c r="E46" s="255"/>
      <c r="F46" s="255"/>
      <c r="G46" s="255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13"/>
      <c r="Z46" s="213"/>
      <c r="AA46" s="213"/>
      <c r="AB46" s="213"/>
      <c r="AC46" s="213"/>
      <c r="AD46" s="213"/>
      <c r="AE46" s="213"/>
      <c r="AF46" s="213"/>
      <c r="AG46" s="213" t="s">
        <v>196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30"/>
      <c r="B47" s="231"/>
      <c r="C47" s="260" t="s">
        <v>501</v>
      </c>
      <c r="D47" s="234"/>
      <c r="E47" s="235">
        <v>50.2</v>
      </c>
      <c r="F47" s="232"/>
      <c r="G47" s="232"/>
      <c r="H47" s="232"/>
      <c r="I47" s="232"/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232"/>
      <c r="U47" s="232"/>
      <c r="V47" s="232"/>
      <c r="W47" s="232"/>
      <c r="X47" s="232"/>
      <c r="Y47" s="213"/>
      <c r="Z47" s="213"/>
      <c r="AA47" s="213"/>
      <c r="AB47" s="213"/>
      <c r="AC47" s="213"/>
      <c r="AD47" s="213"/>
      <c r="AE47" s="213"/>
      <c r="AF47" s="213"/>
      <c r="AG47" s="213" t="s">
        <v>183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43">
        <v>19</v>
      </c>
      <c r="B48" s="244" t="s">
        <v>272</v>
      </c>
      <c r="C48" s="259" t="s">
        <v>273</v>
      </c>
      <c r="D48" s="245" t="s">
        <v>202</v>
      </c>
      <c r="E48" s="246">
        <v>54.593000000000004</v>
      </c>
      <c r="F48" s="247"/>
      <c r="G48" s="248">
        <f>ROUND(E48*F48,2)</f>
        <v>0</v>
      </c>
      <c r="H48" s="233"/>
      <c r="I48" s="232">
        <f>ROUND(E48*H48,2)</f>
        <v>0</v>
      </c>
      <c r="J48" s="233"/>
      <c r="K48" s="232">
        <f>ROUND(E48*J48,2)</f>
        <v>0</v>
      </c>
      <c r="L48" s="232">
        <v>21</v>
      </c>
      <c r="M48" s="232">
        <f>G48*(1+L48/100)</f>
        <v>0</v>
      </c>
      <c r="N48" s="232">
        <v>0</v>
      </c>
      <c r="O48" s="232">
        <f>ROUND(E48*N48,2)</f>
        <v>0</v>
      </c>
      <c r="P48" s="232">
        <v>0</v>
      </c>
      <c r="Q48" s="232">
        <f>ROUND(E48*P48,2)</f>
        <v>0</v>
      </c>
      <c r="R48" s="232"/>
      <c r="S48" s="232" t="s">
        <v>239</v>
      </c>
      <c r="T48" s="232" t="s">
        <v>240</v>
      </c>
      <c r="U48" s="232">
        <v>0</v>
      </c>
      <c r="V48" s="232">
        <f>ROUND(E48*U48,2)</f>
        <v>0</v>
      </c>
      <c r="W48" s="232"/>
      <c r="X48" s="232" t="s">
        <v>180</v>
      </c>
      <c r="Y48" s="213"/>
      <c r="Z48" s="213"/>
      <c r="AA48" s="213"/>
      <c r="AB48" s="213"/>
      <c r="AC48" s="213"/>
      <c r="AD48" s="213"/>
      <c r="AE48" s="213"/>
      <c r="AF48" s="213"/>
      <c r="AG48" s="213" t="s">
        <v>181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30"/>
      <c r="B49" s="231"/>
      <c r="C49" s="262" t="s">
        <v>270</v>
      </c>
      <c r="D49" s="255"/>
      <c r="E49" s="255"/>
      <c r="F49" s="255"/>
      <c r="G49" s="255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13"/>
      <c r="Z49" s="213"/>
      <c r="AA49" s="213"/>
      <c r="AB49" s="213"/>
      <c r="AC49" s="213"/>
      <c r="AD49" s="213"/>
      <c r="AE49" s="213"/>
      <c r="AF49" s="213"/>
      <c r="AG49" s="213" t="s">
        <v>196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43">
        <v>20</v>
      </c>
      <c r="B50" s="244" t="s">
        <v>274</v>
      </c>
      <c r="C50" s="259" t="s">
        <v>275</v>
      </c>
      <c r="D50" s="245" t="s">
        <v>202</v>
      </c>
      <c r="E50" s="246">
        <v>0.5</v>
      </c>
      <c r="F50" s="247"/>
      <c r="G50" s="248">
        <f>ROUND(E50*F50,2)</f>
        <v>0</v>
      </c>
      <c r="H50" s="233"/>
      <c r="I50" s="232">
        <f>ROUND(E50*H50,2)</f>
        <v>0</v>
      </c>
      <c r="J50" s="233"/>
      <c r="K50" s="232">
        <f>ROUND(E50*J50,2)</f>
        <v>0</v>
      </c>
      <c r="L50" s="232">
        <v>21</v>
      </c>
      <c r="M50" s="232">
        <f>G50*(1+L50/100)</f>
        <v>0</v>
      </c>
      <c r="N50" s="232">
        <v>0</v>
      </c>
      <c r="O50" s="232">
        <f>ROUND(E50*N50,2)</f>
        <v>0</v>
      </c>
      <c r="P50" s="232">
        <v>0</v>
      </c>
      <c r="Q50" s="232">
        <f>ROUND(E50*P50,2)</f>
        <v>0</v>
      </c>
      <c r="R50" s="232"/>
      <c r="S50" s="232" t="s">
        <v>239</v>
      </c>
      <c r="T50" s="232" t="s">
        <v>240</v>
      </c>
      <c r="U50" s="232">
        <v>0</v>
      </c>
      <c r="V50" s="232">
        <f>ROUND(E50*U50,2)</f>
        <v>0</v>
      </c>
      <c r="W50" s="232"/>
      <c r="X50" s="232" t="s">
        <v>180</v>
      </c>
      <c r="Y50" s="213"/>
      <c r="Z50" s="213"/>
      <c r="AA50" s="213"/>
      <c r="AB50" s="213"/>
      <c r="AC50" s="213"/>
      <c r="AD50" s="213"/>
      <c r="AE50" s="213"/>
      <c r="AF50" s="213"/>
      <c r="AG50" s="213" t="s">
        <v>181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30"/>
      <c r="B51" s="231"/>
      <c r="C51" s="262" t="s">
        <v>270</v>
      </c>
      <c r="D51" s="255"/>
      <c r="E51" s="255"/>
      <c r="F51" s="255"/>
      <c r="G51" s="255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  <c r="W51" s="232"/>
      <c r="X51" s="232"/>
      <c r="Y51" s="213"/>
      <c r="Z51" s="213"/>
      <c r="AA51" s="213"/>
      <c r="AB51" s="213"/>
      <c r="AC51" s="213"/>
      <c r="AD51" s="213"/>
      <c r="AE51" s="213"/>
      <c r="AF51" s="213"/>
      <c r="AG51" s="213" t="s">
        <v>196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43">
        <v>21</v>
      </c>
      <c r="B52" s="244" t="s">
        <v>276</v>
      </c>
      <c r="C52" s="259" t="s">
        <v>277</v>
      </c>
      <c r="D52" s="245" t="s">
        <v>202</v>
      </c>
      <c r="E52" s="246">
        <v>0.5</v>
      </c>
      <c r="F52" s="247"/>
      <c r="G52" s="248">
        <f>ROUND(E52*F52,2)</f>
        <v>0</v>
      </c>
      <c r="H52" s="233"/>
      <c r="I52" s="232">
        <f>ROUND(E52*H52,2)</f>
        <v>0</v>
      </c>
      <c r="J52" s="233"/>
      <c r="K52" s="232">
        <f>ROUND(E52*J52,2)</f>
        <v>0</v>
      </c>
      <c r="L52" s="232">
        <v>21</v>
      </c>
      <c r="M52" s="232">
        <f>G52*(1+L52/100)</f>
        <v>0</v>
      </c>
      <c r="N52" s="232">
        <v>0</v>
      </c>
      <c r="O52" s="232">
        <f>ROUND(E52*N52,2)</f>
        <v>0</v>
      </c>
      <c r="P52" s="232">
        <v>0</v>
      </c>
      <c r="Q52" s="232">
        <f>ROUND(E52*P52,2)</f>
        <v>0</v>
      </c>
      <c r="R52" s="232"/>
      <c r="S52" s="232" t="s">
        <v>239</v>
      </c>
      <c r="T52" s="232" t="s">
        <v>240</v>
      </c>
      <c r="U52" s="232">
        <v>0</v>
      </c>
      <c r="V52" s="232">
        <f>ROUND(E52*U52,2)</f>
        <v>0</v>
      </c>
      <c r="W52" s="232"/>
      <c r="X52" s="232" t="s">
        <v>180</v>
      </c>
      <c r="Y52" s="213"/>
      <c r="Z52" s="213"/>
      <c r="AA52" s="213"/>
      <c r="AB52" s="213"/>
      <c r="AC52" s="213"/>
      <c r="AD52" s="213"/>
      <c r="AE52" s="213"/>
      <c r="AF52" s="213"/>
      <c r="AG52" s="213" t="s">
        <v>181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30"/>
      <c r="B53" s="231"/>
      <c r="C53" s="262" t="s">
        <v>270</v>
      </c>
      <c r="D53" s="255"/>
      <c r="E53" s="255"/>
      <c r="F53" s="255"/>
      <c r="G53" s="255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13"/>
      <c r="Z53" s="213"/>
      <c r="AA53" s="213"/>
      <c r="AB53" s="213"/>
      <c r="AC53" s="213"/>
      <c r="AD53" s="213"/>
      <c r="AE53" s="213"/>
      <c r="AF53" s="213"/>
      <c r="AG53" s="213" t="s">
        <v>196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x14ac:dyDescent="0.2">
      <c r="A54" s="3"/>
      <c r="B54" s="4"/>
      <c r="C54" s="263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AE54">
        <v>15</v>
      </c>
      <c r="AF54">
        <v>21</v>
      </c>
      <c r="AG54" t="s">
        <v>161</v>
      </c>
    </row>
    <row r="55" spans="1:60" x14ac:dyDescent="0.2">
      <c r="A55" s="216"/>
      <c r="B55" s="217" t="s">
        <v>31</v>
      </c>
      <c r="C55" s="264"/>
      <c r="D55" s="218"/>
      <c r="E55" s="219"/>
      <c r="F55" s="219"/>
      <c r="G55" s="257">
        <f>G8+G22+G25+G27+G31+G33+G36+G40+G42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AE55">
        <f>SUMIF(L7:L53,AE54,G7:G53)</f>
        <v>0</v>
      </c>
      <c r="AF55">
        <f>SUMIF(L7:L53,AF54,G7:G53)</f>
        <v>0</v>
      </c>
      <c r="AG55" t="s">
        <v>278</v>
      </c>
    </row>
    <row r="56" spans="1:60" x14ac:dyDescent="0.2">
      <c r="A56" s="3"/>
      <c r="B56" s="4"/>
      <c r="C56" s="263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60" x14ac:dyDescent="0.2">
      <c r="A57" s="3"/>
      <c r="B57" s="4"/>
      <c r="C57" s="263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60" x14ac:dyDescent="0.2">
      <c r="A58" s="220" t="s">
        <v>279</v>
      </c>
      <c r="B58" s="220"/>
      <c r="C58" s="265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60" x14ac:dyDescent="0.2">
      <c r="A59" s="221"/>
      <c r="B59" s="222"/>
      <c r="C59" s="266"/>
      <c r="D59" s="222"/>
      <c r="E59" s="222"/>
      <c r="F59" s="222"/>
      <c r="G59" s="22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AG59" t="s">
        <v>280</v>
      </c>
    </row>
    <row r="60" spans="1:60" x14ac:dyDescent="0.2">
      <c r="A60" s="224"/>
      <c r="B60" s="225"/>
      <c r="C60" s="267"/>
      <c r="D60" s="225"/>
      <c r="E60" s="225"/>
      <c r="F60" s="225"/>
      <c r="G60" s="226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60" x14ac:dyDescent="0.2">
      <c r="A61" s="224"/>
      <c r="B61" s="225"/>
      <c r="C61" s="267"/>
      <c r="D61" s="225"/>
      <c r="E61" s="225"/>
      <c r="F61" s="225"/>
      <c r="G61" s="226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60" x14ac:dyDescent="0.2">
      <c r="A62" s="224"/>
      <c r="B62" s="225"/>
      <c r="C62" s="267"/>
      <c r="D62" s="225"/>
      <c r="E62" s="225"/>
      <c r="F62" s="225"/>
      <c r="G62" s="226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60" x14ac:dyDescent="0.2">
      <c r="A63" s="227"/>
      <c r="B63" s="228"/>
      <c r="C63" s="268"/>
      <c r="D63" s="228"/>
      <c r="E63" s="228"/>
      <c r="F63" s="228"/>
      <c r="G63" s="229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60" x14ac:dyDescent="0.2">
      <c r="A64" s="3"/>
      <c r="B64" s="4"/>
      <c r="C64" s="263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3:33" x14ac:dyDescent="0.2">
      <c r="C65" s="269"/>
      <c r="D65" s="10"/>
      <c r="AG65" t="s">
        <v>281</v>
      </c>
    </row>
    <row r="66" spans="3:33" x14ac:dyDescent="0.2">
      <c r="D66" s="10"/>
    </row>
    <row r="67" spans="3:33" x14ac:dyDescent="0.2">
      <c r="D67" s="10"/>
    </row>
    <row r="68" spans="3:33" x14ac:dyDescent="0.2">
      <c r="D68" s="10"/>
    </row>
    <row r="69" spans="3:33" x14ac:dyDescent="0.2">
      <c r="D69" s="10"/>
    </row>
    <row r="70" spans="3:33" x14ac:dyDescent="0.2">
      <c r="D70" s="10"/>
    </row>
    <row r="71" spans="3:33" x14ac:dyDescent="0.2">
      <c r="D71" s="10"/>
    </row>
    <row r="72" spans="3:33" x14ac:dyDescent="0.2">
      <c r="D72" s="10"/>
    </row>
    <row r="73" spans="3:33" x14ac:dyDescent="0.2">
      <c r="D73" s="10"/>
    </row>
    <row r="74" spans="3:33" x14ac:dyDescent="0.2">
      <c r="D74" s="10"/>
    </row>
    <row r="75" spans="3:33" x14ac:dyDescent="0.2">
      <c r="D75" s="10"/>
    </row>
    <row r="76" spans="3:33" x14ac:dyDescent="0.2">
      <c r="D76" s="10"/>
    </row>
    <row r="77" spans="3:33" x14ac:dyDescent="0.2">
      <c r="D77" s="10"/>
    </row>
    <row r="78" spans="3:33" x14ac:dyDescent="0.2">
      <c r="D78" s="10"/>
    </row>
    <row r="79" spans="3:33" x14ac:dyDescent="0.2">
      <c r="D79" s="10"/>
    </row>
    <row r="80" spans="3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4">
    <mergeCell ref="C46:G46"/>
    <mergeCell ref="C49:G49"/>
    <mergeCell ref="C51:G51"/>
    <mergeCell ref="C53:G53"/>
    <mergeCell ref="A1:G1"/>
    <mergeCell ref="C2:G2"/>
    <mergeCell ref="C3:G3"/>
    <mergeCell ref="C4:G4"/>
    <mergeCell ref="A58:C58"/>
    <mergeCell ref="A59:G63"/>
    <mergeCell ref="C18:G18"/>
    <mergeCell ref="C24:G24"/>
    <mergeCell ref="C29:G29"/>
    <mergeCell ref="C44:G44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22E80-6DA4-4209-8CF8-928D43C1CAD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96</v>
      </c>
      <c r="C3" s="202" t="s">
        <v>97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96</v>
      </c>
      <c r="C4" s="205" t="s">
        <v>97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SUMIF(AG9:AG10,"&lt;&gt;NOR",G9:G10)</f>
        <v>0</v>
      </c>
      <c r="H8" s="236"/>
      <c r="I8" s="236">
        <f>SUM(I9:I10)</f>
        <v>0</v>
      </c>
      <c r="J8" s="236"/>
      <c r="K8" s="236">
        <f>SUM(K9:K10)</f>
        <v>0</v>
      </c>
      <c r="L8" s="236"/>
      <c r="M8" s="236">
        <f>SUM(M9:M10)</f>
        <v>0</v>
      </c>
      <c r="N8" s="236"/>
      <c r="O8" s="236">
        <f>SUM(O9:O10)</f>
        <v>0</v>
      </c>
      <c r="P8" s="236"/>
      <c r="Q8" s="236">
        <f>SUM(Q9:Q10)</f>
        <v>0.13</v>
      </c>
      <c r="R8" s="236"/>
      <c r="S8" s="236"/>
      <c r="T8" s="236"/>
      <c r="U8" s="236"/>
      <c r="V8" s="236">
        <f>SUM(V9:V10)</f>
        <v>0.15</v>
      </c>
      <c r="W8" s="236"/>
      <c r="X8" s="236"/>
      <c r="AG8" t="s">
        <v>175</v>
      </c>
    </row>
    <row r="9" spans="1:60" outlineLevel="1" x14ac:dyDescent="0.2">
      <c r="A9" s="243">
        <v>1</v>
      </c>
      <c r="B9" s="244" t="s">
        <v>502</v>
      </c>
      <c r="C9" s="259" t="s">
        <v>503</v>
      </c>
      <c r="D9" s="245" t="s">
        <v>220</v>
      </c>
      <c r="E9" s="246">
        <v>0.96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0.13800000000000001</v>
      </c>
      <c r="Q9" s="232">
        <f>ROUND(E9*P9,2)</f>
        <v>0.13</v>
      </c>
      <c r="R9" s="232"/>
      <c r="S9" s="232" t="s">
        <v>179</v>
      </c>
      <c r="T9" s="232" t="s">
        <v>179</v>
      </c>
      <c r="U9" s="232">
        <v>0.16</v>
      </c>
      <c r="V9" s="232">
        <f>ROUND(E9*U9,2)</f>
        <v>0.15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0" t="s">
        <v>504</v>
      </c>
      <c r="D10" s="234"/>
      <c r="E10" s="235">
        <v>0.96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x14ac:dyDescent="0.2">
      <c r="A11" s="237" t="s">
        <v>174</v>
      </c>
      <c r="B11" s="238" t="s">
        <v>110</v>
      </c>
      <c r="C11" s="258" t="s">
        <v>111</v>
      </c>
      <c r="D11" s="239"/>
      <c r="E11" s="240"/>
      <c r="F11" s="241"/>
      <c r="G11" s="242">
        <f>SUMIF(AG12:AG12,"&lt;&gt;NOR",G12:G12)</f>
        <v>0</v>
      </c>
      <c r="H11" s="236"/>
      <c r="I11" s="236">
        <f>SUM(I12:I12)</f>
        <v>0</v>
      </c>
      <c r="J11" s="236"/>
      <c r="K11" s="236">
        <f>SUM(K12:K12)</f>
        <v>0</v>
      </c>
      <c r="L11" s="236"/>
      <c r="M11" s="236">
        <f>SUM(M12:M12)</f>
        <v>0</v>
      </c>
      <c r="N11" s="236"/>
      <c r="O11" s="236">
        <f>SUM(O12:O12)</f>
        <v>0</v>
      </c>
      <c r="P11" s="236"/>
      <c r="Q11" s="236">
        <f>SUM(Q12:Q12)</f>
        <v>0</v>
      </c>
      <c r="R11" s="236"/>
      <c r="S11" s="236"/>
      <c r="T11" s="236"/>
      <c r="U11" s="236"/>
      <c r="V11" s="236">
        <f>SUM(V12:V12)</f>
        <v>3.94</v>
      </c>
      <c r="W11" s="236"/>
      <c r="X11" s="236"/>
      <c r="AG11" t="s">
        <v>175</v>
      </c>
    </row>
    <row r="12" spans="1:60" outlineLevel="1" x14ac:dyDescent="0.2">
      <c r="A12" s="249">
        <v>2</v>
      </c>
      <c r="B12" s="250" t="s">
        <v>505</v>
      </c>
      <c r="C12" s="261" t="s">
        <v>506</v>
      </c>
      <c r="D12" s="251" t="s">
        <v>254</v>
      </c>
      <c r="E12" s="252">
        <v>1</v>
      </c>
      <c r="F12" s="253"/>
      <c r="G12" s="254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/>
      <c r="S12" s="232" t="s">
        <v>239</v>
      </c>
      <c r="T12" s="232" t="s">
        <v>356</v>
      </c>
      <c r="U12" s="232">
        <v>3.94</v>
      </c>
      <c r="V12" s="232">
        <f>ROUND(E12*U12,2)</f>
        <v>3.94</v>
      </c>
      <c r="W12" s="232"/>
      <c r="X12" s="232" t="s">
        <v>180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181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x14ac:dyDescent="0.2">
      <c r="A13" s="237" t="s">
        <v>174</v>
      </c>
      <c r="B13" s="238" t="s">
        <v>122</v>
      </c>
      <c r="C13" s="258" t="s">
        <v>123</v>
      </c>
      <c r="D13" s="239"/>
      <c r="E13" s="240"/>
      <c r="F13" s="241"/>
      <c r="G13" s="242">
        <f>SUMIF(AG14:AG15,"&lt;&gt;NOR",G14:G15)</f>
        <v>0</v>
      </c>
      <c r="H13" s="236"/>
      <c r="I13" s="236">
        <f>SUM(I14:I15)</f>
        <v>0</v>
      </c>
      <c r="J13" s="236"/>
      <c r="K13" s="236">
        <f>SUM(K14:K15)</f>
        <v>0</v>
      </c>
      <c r="L13" s="236"/>
      <c r="M13" s="236">
        <f>SUM(M14:M15)</f>
        <v>0</v>
      </c>
      <c r="N13" s="236"/>
      <c r="O13" s="236">
        <f>SUM(O14:O15)</f>
        <v>0</v>
      </c>
      <c r="P13" s="236"/>
      <c r="Q13" s="236">
        <f>SUM(Q14:Q15)</f>
        <v>0</v>
      </c>
      <c r="R13" s="236"/>
      <c r="S13" s="236"/>
      <c r="T13" s="236"/>
      <c r="U13" s="236"/>
      <c r="V13" s="236">
        <f>SUM(V14:V15)</f>
        <v>0</v>
      </c>
      <c r="W13" s="236"/>
      <c r="X13" s="236"/>
      <c r="AG13" t="s">
        <v>175</v>
      </c>
    </row>
    <row r="14" spans="1:60" ht="22.5" outlineLevel="1" x14ac:dyDescent="0.2">
      <c r="A14" s="249">
        <v>3</v>
      </c>
      <c r="B14" s="250" t="s">
        <v>236</v>
      </c>
      <c r="C14" s="261" t="s">
        <v>237</v>
      </c>
      <c r="D14" s="251" t="s">
        <v>238</v>
      </c>
      <c r="E14" s="252">
        <v>2</v>
      </c>
      <c r="F14" s="253"/>
      <c r="G14" s="254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2"/>
      <c r="S14" s="232" t="s">
        <v>239</v>
      </c>
      <c r="T14" s="232" t="s">
        <v>240</v>
      </c>
      <c r="U14" s="232">
        <v>0</v>
      </c>
      <c r="V14" s="232">
        <f>ROUND(E14*U14,2)</f>
        <v>0</v>
      </c>
      <c r="W14" s="232"/>
      <c r="X14" s="232" t="s">
        <v>180</v>
      </c>
      <c r="Y14" s="213"/>
      <c r="Z14" s="213"/>
      <c r="AA14" s="213"/>
      <c r="AB14" s="213"/>
      <c r="AC14" s="213"/>
      <c r="AD14" s="213"/>
      <c r="AE14" s="213"/>
      <c r="AF14" s="213"/>
      <c r="AG14" s="213" t="s">
        <v>194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49">
        <v>4</v>
      </c>
      <c r="B15" s="250" t="s">
        <v>241</v>
      </c>
      <c r="C15" s="261" t="s">
        <v>242</v>
      </c>
      <c r="D15" s="251" t="s">
        <v>243</v>
      </c>
      <c r="E15" s="252">
        <v>1</v>
      </c>
      <c r="F15" s="253"/>
      <c r="G15" s="254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/>
      <c r="S15" s="232" t="s">
        <v>239</v>
      </c>
      <c r="T15" s="232" t="s">
        <v>240</v>
      </c>
      <c r="U15" s="232">
        <v>0</v>
      </c>
      <c r="V15" s="232">
        <f>ROUND(E15*U15,2)</f>
        <v>0</v>
      </c>
      <c r="W15" s="232"/>
      <c r="X15" s="232" t="s">
        <v>180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194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x14ac:dyDescent="0.2">
      <c r="A16" s="237" t="s">
        <v>174</v>
      </c>
      <c r="B16" s="238" t="s">
        <v>124</v>
      </c>
      <c r="C16" s="258" t="s">
        <v>125</v>
      </c>
      <c r="D16" s="239"/>
      <c r="E16" s="240"/>
      <c r="F16" s="241"/>
      <c r="G16" s="242">
        <f>SUMIF(AG17:AG18,"&lt;&gt;NOR",G17:G18)</f>
        <v>0</v>
      </c>
      <c r="H16" s="236"/>
      <c r="I16" s="236">
        <f>SUM(I17:I18)</f>
        <v>0</v>
      </c>
      <c r="J16" s="236"/>
      <c r="K16" s="236">
        <f>SUM(K17:K18)</f>
        <v>0</v>
      </c>
      <c r="L16" s="236"/>
      <c r="M16" s="236">
        <f>SUM(M17:M18)</f>
        <v>0</v>
      </c>
      <c r="N16" s="236"/>
      <c r="O16" s="236">
        <f>SUM(O17:O18)</f>
        <v>0</v>
      </c>
      <c r="P16" s="236"/>
      <c r="Q16" s="236">
        <f>SUM(Q17:Q18)</f>
        <v>0</v>
      </c>
      <c r="R16" s="236"/>
      <c r="S16" s="236"/>
      <c r="T16" s="236"/>
      <c r="U16" s="236"/>
      <c r="V16" s="236">
        <f>SUM(V17:V18)</f>
        <v>0</v>
      </c>
      <c r="W16" s="236"/>
      <c r="X16" s="236"/>
      <c r="AG16" t="s">
        <v>175</v>
      </c>
    </row>
    <row r="17" spans="1:60" ht="22.5" outlineLevel="1" x14ac:dyDescent="0.2">
      <c r="A17" s="249">
        <v>5</v>
      </c>
      <c r="B17" s="250" t="s">
        <v>236</v>
      </c>
      <c r="C17" s="261" t="s">
        <v>244</v>
      </c>
      <c r="D17" s="251" t="s">
        <v>238</v>
      </c>
      <c r="E17" s="252">
        <v>2</v>
      </c>
      <c r="F17" s="253"/>
      <c r="G17" s="254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/>
      <c r="S17" s="232" t="s">
        <v>239</v>
      </c>
      <c r="T17" s="232" t="s">
        <v>240</v>
      </c>
      <c r="U17" s="232">
        <v>0</v>
      </c>
      <c r="V17" s="232">
        <f>ROUND(E17*U17,2)</f>
        <v>0</v>
      </c>
      <c r="W17" s="232"/>
      <c r="X17" s="232" t="s">
        <v>245</v>
      </c>
      <c r="Y17" s="213"/>
      <c r="Z17" s="213"/>
      <c r="AA17" s="213"/>
      <c r="AB17" s="213"/>
      <c r="AC17" s="213"/>
      <c r="AD17" s="213"/>
      <c r="AE17" s="213"/>
      <c r="AF17" s="213"/>
      <c r="AG17" s="213" t="s">
        <v>246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49">
        <v>6</v>
      </c>
      <c r="B18" s="250" t="s">
        <v>241</v>
      </c>
      <c r="C18" s="261" t="s">
        <v>247</v>
      </c>
      <c r="D18" s="251" t="s">
        <v>243</v>
      </c>
      <c r="E18" s="252">
        <v>1</v>
      </c>
      <c r="F18" s="253"/>
      <c r="G18" s="254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/>
      <c r="S18" s="232" t="s">
        <v>239</v>
      </c>
      <c r="T18" s="232" t="s">
        <v>240</v>
      </c>
      <c r="U18" s="232">
        <v>0</v>
      </c>
      <c r="V18" s="232">
        <f>ROUND(E18*U18,2)</f>
        <v>0</v>
      </c>
      <c r="W18" s="232"/>
      <c r="X18" s="232" t="s">
        <v>245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246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x14ac:dyDescent="0.2">
      <c r="A19" s="237" t="s">
        <v>174</v>
      </c>
      <c r="B19" s="238" t="s">
        <v>142</v>
      </c>
      <c r="C19" s="258" t="s">
        <v>143</v>
      </c>
      <c r="D19" s="239"/>
      <c r="E19" s="240"/>
      <c r="F19" s="241"/>
      <c r="G19" s="242">
        <f>SUMIF(AG20:AG20,"&lt;&gt;NOR",G20:G20)</f>
        <v>0</v>
      </c>
      <c r="H19" s="236"/>
      <c r="I19" s="236">
        <f>SUM(I20:I20)</f>
        <v>0</v>
      </c>
      <c r="J19" s="236"/>
      <c r="K19" s="236">
        <f>SUM(K20:K20)</f>
        <v>0</v>
      </c>
      <c r="L19" s="236"/>
      <c r="M19" s="236">
        <f>SUM(M20:M20)</f>
        <v>0</v>
      </c>
      <c r="N19" s="236"/>
      <c r="O19" s="236">
        <f>SUM(O20:O20)</f>
        <v>0</v>
      </c>
      <c r="P19" s="236"/>
      <c r="Q19" s="236">
        <f>SUM(Q20:Q20)</f>
        <v>0</v>
      </c>
      <c r="R19" s="236"/>
      <c r="S19" s="236"/>
      <c r="T19" s="236"/>
      <c r="U19" s="236"/>
      <c r="V19" s="236">
        <f>SUM(V20:V20)</f>
        <v>0</v>
      </c>
      <c r="W19" s="236"/>
      <c r="X19" s="236"/>
      <c r="AG19" t="s">
        <v>175</v>
      </c>
    </row>
    <row r="20" spans="1:60" ht="22.5" outlineLevel="1" x14ac:dyDescent="0.2">
      <c r="A20" s="249">
        <v>7</v>
      </c>
      <c r="B20" s="250" t="s">
        <v>262</v>
      </c>
      <c r="C20" s="261" t="s">
        <v>263</v>
      </c>
      <c r="D20" s="251" t="s">
        <v>243</v>
      </c>
      <c r="E20" s="252">
        <v>1</v>
      </c>
      <c r="F20" s="253"/>
      <c r="G20" s="254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/>
      <c r="S20" s="232" t="s">
        <v>239</v>
      </c>
      <c r="T20" s="232" t="s">
        <v>240</v>
      </c>
      <c r="U20" s="232">
        <v>0</v>
      </c>
      <c r="V20" s="232">
        <f>ROUND(E20*U20,2)</f>
        <v>0</v>
      </c>
      <c r="W20" s="232"/>
      <c r="X20" s="232" t="s">
        <v>180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264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x14ac:dyDescent="0.2">
      <c r="A21" s="237" t="s">
        <v>174</v>
      </c>
      <c r="B21" s="238" t="s">
        <v>144</v>
      </c>
      <c r="C21" s="258" t="s">
        <v>145</v>
      </c>
      <c r="D21" s="239"/>
      <c r="E21" s="240"/>
      <c r="F21" s="241"/>
      <c r="G21" s="242">
        <f>SUMIF(AG22:AG25,"&lt;&gt;NOR",G22:G25)</f>
        <v>0</v>
      </c>
      <c r="H21" s="236"/>
      <c r="I21" s="236">
        <f>SUM(I22:I25)</f>
        <v>0</v>
      </c>
      <c r="J21" s="236"/>
      <c r="K21" s="236">
        <f>SUM(K22:K25)</f>
        <v>0</v>
      </c>
      <c r="L21" s="236"/>
      <c r="M21" s="236">
        <f>SUM(M22:M25)</f>
        <v>0</v>
      </c>
      <c r="N21" s="236"/>
      <c r="O21" s="236">
        <f>SUM(O22:O25)</f>
        <v>0</v>
      </c>
      <c r="P21" s="236"/>
      <c r="Q21" s="236">
        <f>SUM(Q22:Q25)</f>
        <v>0</v>
      </c>
      <c r="R21" s="236"/>
      <c r="S21" s="236"/>
      <c r="T21" s="236"/>
      <c r="U21" s="236"/>
      <c r="V21" s="236">
        <f>SUM(V22:V25)</f>
        <v>0</v>
      </c>
      <c r="W21" s="236"/>
      <c r="X21" s="236"/>
      <c r="AG21" t="s">
        <v>175</v>
      </c>
    </row>
    <row r="22" spans="1:60" outlineLevel="1" x14ac:dyDescent="0.2">
      <c r="A22" s="243">
        <v>8</v>
      </c>
      <c r="B22" s="244" t="s">
        <v>268</v>
      </c>
      <c r="C22" s="259" t="s">
        <v>269</v>
      </c>
      <c r="D22" s="245" t="s">
        <v>202</v>
      </c>
      <c r="E22" s="246">
        <v>0.13200000000000001</v>
      </c>
      <c r="F22" s="247"/>
      <c r="G22" s="248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2"/>
      <c r="S22" s="232" t="s">
        <v>239</v>
      </c>
      <c r="T22" s="232" t="s">
        <v>240</v>
      </c>
      <c r="U22" s="232">
        <v>0</v>
      </c>
      <c r="V22" s="232">
        <f>ROUND(E22*U22,2)</f>
        <v>0</v>
      </c>
      <c r="W22" s="232"/>
      <c r="X22" s="232" t="s">
        <v>180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181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0"/>
      <c r="B23" s="231"/>
      <c r="C23" s="262" t="s">
        <v>270</v>
      </c>
      <c r="D23" s="255"/>
      <c r="E23" s="255"/>
      <c r="F23" s="255"/>
      <c r="G23" s="255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13"/>
      <c r="Z23" s="213"/>
      <c r="AA23" s="213"/>
      <c r="AB23" s="213"/>
      <c r="AC23" s="213"/>
      <c r="AD23" s="213"/>
      <c r="AE23" s="213"/>
      <c r="AF23" s="213"/>
      <c r="AG23" s="213" t="s">
        <v>196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49">
        <v>9</v>
      </c>
      <c r="B24" s="250" t="s">
        <v>507</v>
      </c>
      <c r="C24" s="261" t="s">
        <v>508</v>
      </c>
      <c r="D24" s="251" t="s">
        <v>509</v>
      </c>
      <c r="E24" s="252">
        <v>8</v>
      </c>
      <c r="F24" s="253"/>
      <c r="G24" s="254">
        <f>ROUND(E24*F24,2)</f>
        <v>0</v>
      </c>
      <c r="H24" s="233"/>
      <c r="I24" s="232">
        <f>ROUND(E24*H24,2)</f>
        <v>0</v>
      </c>
      <c r="J24" s="233"/>
      <c r="K24" s="232">
        <f>ROUND(E24*J24,2)</f>
        <v>0</v>
      </c>
      <c r="L24" s="232">
        <v>21</v>
      </c>
      <c r="M24" s="232">
        <f>G24*(1+L24/100)</f>
        <v>0</v>
      </c>
      <c r="N24" s="232">
        <v>0</v>
      </c>
      <c r="O24" s="232">
        <f>ROUND(E24*N24,2)</f>
        <v>0</v>
      </c>
      <c r="P24" s="232">
        <v>0</v>
      </c>
      <c r="Q24" s="232">
        <f>ROUND(E24*P24,2)</f>
        <v>0</v>
      </c>
      <c r="R24" s="232" t="s">
        <v>510</v>
      </c>
      <c r="S24" s="232" t="s">
        <v>179</v>
      </c>
      <c r="T24" s="232" t="s">
        <v>179</v>
      </c>
      <c r="U24" s="232">
        <v>0</v>
      </c>
      <c r="V24" s="232">
        <f>ROUND(E24*U24,2)</f>
        <v>0</v>
      </c>
      <c r="W24" s="232"/>
      <c r="X24" s="232" t="s">
        <v>511</v>
      </c>
      <c r="Y24" s="213"/>
      <c r="Z24" s="213"/>
      <c r="AA24" s="213"/>
      <c r="AB24" s="213"/>
      <c r="AC24" s="213"/>
      <c r="AD24" s="213"/>
      <c r="AE24" s="213"/>
      <c r="AF24" s="213"/>
      <c r="AG24" s="213" t="s">
        <v>512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43">
        <v>10</v>
      </c>
      <c r="B25" s="244" t="s">
        <v>513</v>
      </c>
      <c r="C25" s="259" t="s">
        <v>514</v>
      </c>
      <c r="D25" s="245" t="s">
        <v>474</v>
      </c>
      <c r="E25" s="246">
        <v>1</v>
      </c>
      <c r="F25" s="247"/>
      <c r="G25" s="248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2"/>
      <c r="S25" s="232" t="s">
        <v>239</v>
      </c>
      <c r="T25" s="232" t="s">
        <v>240</v>
      </c>
      <c r="U25" s="232">
        <v>0</v>
      </c>
      <c r="V25" s="232">
        <f>ROUND(E25*U25,2)</f>
        <v>0</v>
      </c>
      <c r="W25" s="232"/>
      <c r="X25" s="232" t="s">
        <v>515</v>
      </c>
      <c r="Y25" s="213"/>
      <c r="Z25" s="213"/>
      <c r="AA25" s="213"/>
      <c r="AB25" s="213"/>
      <c r="AC25" s="213"/>
      <c r="AD25" s="213"/>
      <c r="AE25" s="213"/>
      <c r="AF25" s="213"/>
      <c r="AG25" s="213" t="s">
        <v>516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">
      <c r="A26" s="3"/>
      <c r="B26" s="4"/>
      <c r="C26" s="263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E26">
        <v>15</v>
      </c>
      <c r="AF26">
        <v>21</v>
      </c>
      <c r="AG26" t="s">
        <v>161</v>
      </c>
    </row>
    <row r="27" spans="1:60" x14ac:dyDescent="0.2">
      <c r="A27" s="216"/>
      <c r="B27" s="217" t="s">
        <v>31</v>
      </c>
      <c r="C27" s="264"/>
      <c r="D27" s="218"/>
      <c r="E27" s="219"/>
      <c r="F27" s="219"/>
      <c r="G27" s="257">
        <f>G8+G11+G13+G16+G19+G21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E27">
        <f>SUMIF(L7:L25,AE26,G7:G25)</f>
        <v>0</v>
      </c>
      <c r="AF27">
        <f>SUMIF(L7:L25,AF26,G7:G25)</f>
        <v>0</v>
      </c>
      <c r="AG27" t="s">
        <v>278</v>
      </c>
    </row>
    <row r="28" spans="1:60" x14ac:dyDescent="0.2">
      <c r="A28" s="3"/>
      <c r="B28" s="4"/>
      <c r="C28" s="263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3"/>
      <c r="B29" s="4"/>
      <c r="C29" s="263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0" t="s">
        <v>279</v>
      </c>
      <c r="B30" s="220"/>
      <c r="C30" s="265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1"/>
      <c r="B31" s="222"/>
      <c r="C31" s="266"/>
      <c r="D31" s="222"/>
      <c r="E31" s="222"/>
      <c r="F31" s="222"/>
      <c r="G31" s="22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G31" t="s">
        <v>280</v>
      </c>
    </row>
    <row r="32" spans="1:60" x14ac:dyDescent="0.2">
      <c r="A32" s="224"/>
      <c r="B32" s="225"/>
      <c r="C32" s="267"/>
      <c r="D32" s="225"/>
      <c r="E32" s="225"/>
      <c r="F32" s="225"/>
      <c r="G32" s="226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">
      <c r="A33" s="224"/>
      <c r="B33" s="225"/>
      <c r="C33" s="267"/>
      <c r="D33" s="225"/>
      <c r="E33" s="225"/>
      <c r="F33" s="225"/>
      <c r="G33" s="226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">
      <c r="A34" s="224"/>
      <c r="B34" s="225"/>
      <c r="C34" s="267"/>
      <c r="D34" s="225"/>
      <c r="E34" s="225"/>
      <c r="F34" s="225"/>
      <c r="G34" s="226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">
      <c r="A35" s="227"/>
      <c r="B35" s="228"/>
      <c r="C35" s="268"/>
      <c r="D35" s="228"/>
      <c r="E35" s="228"/>
      <c r="F35" s="228"/>
      <c r="G35" s="229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A36" s="3"/>
      <c r="B36" s="4"/>
      <c r="C36" s="263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">
      <c r="C37" s="269"/>
      <c r="D37" s="10"/>
      <c r="AG37" t="s">
        <v>281</v>
      </c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:G1"/>
    <mergeCell ref="C2:G2"/>
    <mergeCell ref="C3:G3"/>
    <mergeCell ref="C4:G4"/>
    <mergeCell ref="A30:C30"/>
    <mergeCell ref="A31:G35"/>
    <mergeCell ref="C23:G23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3A159-B29A-4832-BA0C-CC81ADDDC26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149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150</v>
      </c>
    </row>
    <row r="3" spans="1:60" ht="24.95" customHeight="1" x14ac:dyDescent="0.2">
      <c r="A3" s="199" t="s">
        <v>9</v>
      </c>
      <c r="B3" s="48" t="s">
        <v>98</v>
      </c>
      <c r="C3" s="202" t="s">
        <v>99</v>
      </c>
      <c r="D3" s="200"/>
      <c r="E3" s="200"/>
      <c r="F3" s="200"/>
      <c r="G3" s="201"/>
      <c r="AC3" s="178" t="s">
        <v>150</v>
      </c>
      <c r="AG3" t="s">
        <v>151</v>
      </c>
    </row>
    <row r="4" spans="1:60" ht="24.95" customHeight="1" x14ac:dyDescent="0.2">
      <c r="A4" s="203" t="s">
        <v>10</v>
      </c>
      <c r="B4" s="204" t="s">
        <v>98</v>
      </c>
      <c r="C4" s="205" t="s">
        <v>99</v>
      </c>
      <c r="D4" s="206"/>
      <c r="E4" s="206"/>
      <c r="F4" s="206"/>
      <c r="G4" s="207"/>
      <c r="AG4" t="s">
        <v>152</v>
      </c>
    </row>
    <row r="5" spans="1:60" x14ac:dyDescent="0.2">
      <c r="D5" s="10"/>
    </row>
    <row r="6" spans="1:60" ht="38.25" x14ac:dyDescent="0.2">
      <c r="A6" s="209" t="s">
        <v>153</v>
      </c>
      <c r="B6" s="211" t="s">
        <v>154</v>
      </c>
      <c r="C6" s="211" t="s">
        <v>155</v>
      </c>
      <c r="D6" s="210" t="s">
        <v>156</v>
      </c>
      <c r="E6" s="209" t="s">
        <v>157</v>
      </c>
      <c r="F6" s="208" t="s">
        <v>158</v>
      </c>
      <c r="G6" s="209" t="s">
        <v>31</v>
      </c>
      <c r="H6" s="212" t="s">
        <v>32</v>
      </c>
      <c r="I6" s="212" t="s">
        <v>159</v>
      </c>
      <c r="J6" s="212" t="s">
        <v>33</v>
      </c>
      <c r="K6" s="212" t="s">
        <v>160</v>
      </c>
      <c r="L6" s="212" t="s">
        <v>161</v>
      </c>
      <c r="M6" s="212" t="s">
        <v>162</v>
      </c>
      <c r="N6" s="212" t="s">
        <v>163</v>
      </c>
      <c r="O6" s="212" t="s">
        <v>164</v>
      </c>
      <c r="P6" s="212" t="s">
        <v>165</v>
      </c>
      <c r="Q6" s="212" t="s">
        <v>166</v>
      </c>
      <c r="R6" s="212" t="s">
        <v>167</v>
      </c>
      <c r="S6" s="212" t="s">
        <v>168</v>
      </c>
      <c r="T6" s="212" t="s">
        <v>169</v>
      </c>
      <c r="U6" s="212" t="s">
        <v>170</v>
      </c>
      <c r="V6" s="212" t="s">
        <v>171</v>
      </c>
      <c r="W6" s="212" t="s">
        <v>172</v>
      </c>
      <c r="X6" s="212" t="s">
        <v>173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37" t="s">
        <v>174</v>
      </c>
      <c r="B8" s="238" t="s">
        <v>106</v>
      </c>
      <c r="C8" s="258" t="s">
        <v>107</v>
      </c>
      <c r="D8" s="239"/>
      <c r="E8" s="240"/>
      <c r="F8" s="241"/>
      <c r="G8" s="242">
        <f>SUMIF(AG9:AG10,"&lt;&gt;NOR",G9:G10)</f>
        <v>0</v>
      </c>
      <c r="H8" s="236"/>
      <c r="I8" s="236">
        <f>SUM(I9:I10)</f>
        <v>0</v>
      </c>
      <c r="J8" s="236"/>
      <c r="K8" s="236">
        <f>SUM(K9:K10)</f>
        <v>0</v>
      </c>
      <c r="L8" s="236"/>
      <c r="M8" s="236">
        <f>SUM(M9:M10)</f>
        <v>0</v>
      </c>
      <c r="N8" s="236"/>
      <c r="O8" s="236">
        <f>SUM(O9:O10)</f>
        <v>0</v>
      </c>
      <c r="P8" s="236"/>
      <c r="Q8" s="236">
        <f>SUM(Q9:Q10)</f>
        <v>0.26</v>
      </c>
      <c r="R8" s="236"/>
      <c r="S8" s="236"/>
      <c r="T8" s="236"/>
      <c r="U8" s="236"/>
      <c r="V8" s="236">
        <f>SUM(V9:V10)</f>
        <v>0.31</v>
      </c>
      <c r="W8" s="236"/>
      <c r="X8" s="236"/>
      <c r="AG8" t="s">
        <v>175</v>
      </c>
    </row>
    <row r="9" spans="1:60" outlineLevel="1" x14ac:dyDescent="0.2">
      <c r="A9" s="243">
        <v>1</v>
      </c>
      <c r="B9" s="244" t="s">
        <v>502</v>
      </c>
      <c r="C9" s="259" t="s">
        <v>503</v>
      </c>
      <c r="D9" s="245" t="s">
        <v>220</v>
      </c>
      <c r="E9" s="246">
        <v>1.92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0.13800000000000001</v>
      </c>
      <c r="Q9" s="232">
        <f>ROUND(E9*P9,2)</f>
        <v>0.26</v>
      </c>
      <c r="R9" s="232"/>
      <c r="S9" s="232" t="s">
        <v>179</v>
      </c>
      <c r="T9" s="232" t="s">
        <v>179</v>
      </c>
      <c r="U9" s="232">
        <v>0.16</v>
      </c>
      <c r="V9" s="232">
        <f>ROUND(E9*U9,2)</f>
        <v>0.31</v>
      </c>
      <c r="W9" s="232"/>
      <c r="X9" s="232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0" t="s">
        <v>517</v>
      </c>
      <c r="D10" s="234"/>
      <c r="E10" s="235">
        <v>1.92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x14ac:dyDescent="0.2">
      <c r="A11" s="237" t="s">
        <v>174</v>
      </c>
      <c r="B11" s="238" t="s">
        <v>110</v>
      </c>
      <c r="C11" s="258" t="s">
        <v>111</v>
      </c>
      <c r="D11" s="239"/>
      <c r="E11" s="240"/>
      <c r="F11" s="241"/>
      <c r="G11" s="242">
        <f>SUMIF(AG12:AG12,"&lt;&gt;NOR",G12:G12)</f>
        <v>0</v>
      </c>
      <c r="H11" s="236"/>
      <c r="I11" s="236">
        <f>SUM(I12:I12)</f>
        <v>0</v>
      </c>
      <c r="J11" s="236"/>
      <c r="K11" s="236">
        <f>SUM(K12:K12)</f>
        <v>0</v>
      </c>
      <c r="L11" s="236"/>
      <c r="M11" s="236">
        <f>SUM(M12:M12)</f>
        <v>0</v>
      </c>
      <c r="N11" s="236"/>
      <c r="O11" s="236">
        <f>SUM(O12:O12)</f>
        <v>0</v>
      </c>
      <c r="P11" s="236"/>
      <c r="Q11" s="236">
        <f>SUM(Q12:Q12)</f>
        <v>0</v>
      </c>
      <c r="R11" s="236"/>
      <c r="S11" s="236"/>
      <c r="T11" s="236"/>
      <c r="U11" s="236"/>
      <c r="V11" s="236">
        <f>SUM(V12:V12)</f>
        <v>7.88</v>
      </c>
      <c r="W11" s="236"/>
      <c r="X11" s="236"/>
      <c r="AG11" t="s">
        <v>175</v>
      </c>
    </row>
    <row r="12" spans="1:60" outlineLevel="1" x14ac:dyDescent="0.2">
      <c r="A12" s="249">
        <v>2</v>
      </c>
      <c r="B12" s="250" t="s">
        <v>505</v>
      </c>
      <c r="C12" s="261" t="s">
        <v>506</v>
      </c>
      <c r="D12" s="251" t="s">
        <v>254</v>
      </c>
      <c r="E12" s="252">
        <v>2</v>
      </c>
      <c r="F12" s="253"/>
      <c r="G12" s="254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/>
      <c r="S12" s="232" t="s">
        <v>239</v>
      </c>
      <c r="T12" s="232" t="s">
        <v>356</v>
      </c>
      <c r="U12" s="232">
        <v>3.94</v>
      </c>
      <c r="V12" s="232">
        <f>ROUND(E12*U12,2)</f>
        <v>7.88</v>
      </c>
      <c r="W12" s="232"/>
      <c r="X12" s="232" t="s">
        <v>180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181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x14ac:dyDescent="0.2">
      <c r="A13" s="237" t="s">
        <v>174</v>
      </c>
      <c r="B13" s="238" t="s">
        <v>122</v>
      </c>
      <c r="C13" s="258" t="s">
        <v>123</v>
      </c>
      <c r="D13" s="239"/>
      <c r="E13" s="240"/>
      <c r="F13" s="241"/>
      <c r="G13" s="242">
        <f>SUMIF(AG14:AG15,"&lt;&gt;NOR",G14:G15)</f>
        <v>0</v>
      </c>
      <c r="H13" s="236"/>
      <c r="I13" s="236">
        <f>SUM(I14:I15)</f>
        <v>0</v>
      </c>
      <c r="J13" s="236"/>
      <c r="K13" s="236">
        <f>SUM(K14:K15)</f>
        <v>0</v>
      </c>
      <c r="L13" s="236"/>
      <c r="M13" s="236">
        <f>SUM(M14:M15)</f>
        <v>0</v>
      </c>
      <c r="N13" s="236"/>
      <c r="O13" s="236">
        <f>SUM(O14:O15)</f>
        <v>0</v>
      </c>
      <c r="P13" s="236"/>
      <c r="Q13" s="236">
        <f>SUM(Q14:Q15)</f>
        <v>0</v>
      </c>
      <c r="R13" s="236"/>
      <c r="S13" s="236"/>
      <c r="T13" s="236"/>
      <c r="U13" s="236"/>
      <c r="V13" s="236">
        <f>SUM(V14:V15)</f>
        <v>0</v>
      </c>
      <c r="W13" s="236"/>
      <c r="X13" s="236"/>
      <c r="AG13" t="s">
        <v>175</v>
      </c>
    </row>
    <row r="14" spans="1:60" ht="22.5" outlineLevel="1" x14ac:dyDescent="0.2">
      <c r="A14" s="249">
        <v>3</v>
      </c>
      <c r="B14" s="250" t="s">
        <v>236</v>
      </c>
      <c r="C14" s="261" t="s">
        <v>237</v>
      </c>
      <c r="D14" s="251" t="s">
        <v>238</v>
      </c>
      <c r="E14" s="252">
        <v>2</v>
      </c>
      <c r="F14" s="253"/>
      <c r="G14" s="254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2"/>
      <c r="S14" s="232" t="s">
        <v>239</v>
      </c>
      <c r="T14" s="232" t="s">
        <v>240</v>
      </c>
      <c r="U14" s="232">
        <v>0</v>
      </c>
      <c r="V14" s="232">
        <f>ROUND(E14*U14,2)</f>
        <v>0</v>
      </c>
      <c r="W14" s="232"/>
      <c r="X14" s="232" t="s">
        <v>180</v>
      </c>
      <c r="Y14" s="213"/>
      <c r="Z14" s="213"/>
      <c r="AA14" s="213"/>
      <c r="AB14" s="213"/>
      <c r="AC14" s="213"/>
      <c r="AD14" s="213"/>
      <c r="AE14" s="213"/>
      <c r="AF14" s="213"/>
      <c r="AG14" s="213" t="s">
        <v>194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49">
        <v>4</v>
      </c>
      <c r="B15" s="250" t="s">
        <v>241</v>
      </c>
      <c r="C15" s="261" t="s">
        <v>242</v>
      </c>
      <c r="D15" s="251" t="s">
        <v>243</v>
      </c>
      <c r="E15" s="252">
        <v>1</v>
      </c>
      <c r="F15" s="253"/>
      <c r="G15" s="254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/>
      <c r="S15" s="232" t="s">
        <v>239</v>
      </c>
      <c r="T15" s="232" t="s">
        <v>240</v>
      </c>
      <c r="U15" s="232">
        <v>0</v>
      </c>
      <c r="V15" s="232">
        <f>ROUND(E15*U15,2)</f>
        <v>0</v>
      </c>
      <c r="W15" s="232"/>
      <c r="X15" s="232" t="s">
        <v>180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194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x14ac:dyDescent="0.2">
      <c r="A16" s="237" t="s">
        <v>174</v>
      </c>
      <c r="B16" s="238" t="s">
        <v>124</v>
      </c>
      <c r="C16" s="258" t="s">
        <v>125</v>
      </c>
      <c r="D16" s="239"/>
      <c r="E16" s="240"/>
      <c r="F16" s="241"/>
      <c r="G16" s="242">
        <f>SUMIF(AG17:AG18,"&lt;&gt;NOR",G17:G18)</f>
        <v>0</v>
      </c>
      <c r="H16" s="236"/>
      <c r="I16" s="236">
        <f>SUM(I17:I18)</f>
        <v>0</v>
      </c>
      <c r="J16" s="236"/>
      <c r="K16" s="236">
        <f>SUM(K17:K18)</f>
        <v>0</v>
      </c>
      <c r="L16" s="236"/>
      <c r="M16" s="236">
        <f>SUM(M17:M18)</f>
        <v>0</v>
      </c>
      <c r="N16" s="236"/>
      <c r="O16" s="236">
        <f>SUM(O17:O18)</f>
        <v>0</v>
      </c>
      <c r="P16" s="236"/>
      <c r="Q16" s="236">
        <f>SUM(Q17:Q18)</f>
        <v>0</v>
      </c>
      <c r="R16" s="236"/>
      <c r="S16" s="236"/>
      <c r="T16" s="236"/>
      <c r="U16" s="236"/>
      <c r="V16" s="236">
        <f>SUM(V17:V18)</f>
        <v>0</v>
      </c>
      <c r="W16" s="236"/>
      <c r="X16" s="236"/>
      <c r="AG16" t="s">
        <v>175</v>
      </c>
    </row>
    <row r="17" spans="1:60" ht="22.5" outlineLevel="1" x14ac:dyDescent="0.2">
      <c r="A17" s="249">
        <v>5</v>
      </c>
      <c r="B17" s="250" t="s">
        <v>236</v>
      </c>
      <c r="C17" s="261" t="s">
        <v>244</v>
      </c>
      <c r="D17" s="251" t="s">
        <v>238</v>
      </c>
      <c r="E17" s="252">
        <v>3</v>
      </c>
      <c r="F17" s="253"/>
      <c r="G17" s="254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/>
      <c r="S17" s="232" t="s">
        <v>239</v>
      </c>
      <c r="T17" s="232" t="s">
        <v>240</v>
      </c>
      <c r="U17" s="232">
        <v>0</v>
      </c>
      <c r="V17" s="232">
        <f>ROUND(E17*U17,2)</f>
        <v>0</v>
      </c>
      <c r="W17" s="232"/>
      <c r="X17" s="232" t="s">
        <v>245</v>
      </c>
      <c r="Y17" s="213"/>
      <c r="Z17" s="213"/>
      <c r="AA17" s="213"/>
      <c r="AB17" s="213"/>
      <c r="AC17" s="213"/>
      <c r="AD17" s="213"/>
      <c r="AE17" s="213"/>
      <c r="AF17" s="213"/>
      <c r="AG17" s="213" t="s">
        <v>246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49">
        <v>6</v>
      </c>
      <c r="B18" s="250" t="s">
        <v>241</v>
      </c>
      <c r="C18" s="261" t="s">
        <v>247</v>
      </c>
      <c r="D18" s="251" t="s">
        <v>243</v>
      </c>
      <c r="E18" s="252">
        <v>1</v>
      </c>
      <c r="F18" s="253"/>
      <c r="G18" s="254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/>
      <c r="S18" s="232" t="s">
        <v>239</v>
      </c>
      <c r="T18" s="232" t="s">
        <v>240</v>
      </c>
      <c r="U18" s="232">
        <v>0</v>
      </c>
      <c r="V18" s="232">
        <f>ROUND(E18*U18,2)</f>
        <v>0</v>
      </c>
      <c r="W18" s="232"/>
      <c r="X18" s="232" t="s">
        <v>245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246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x14ac:dyDescent="0.2">
      <c r="A19" s="237" t="s">
        <v>174</v>
      </c>
      <c r="B19" s="238" t="s">
        <v>142</v>
      </c>
      <c r="C19" s="258" t="s">
        <v>143</v>
      </c>
      <c r="D19" s="239"/>
      <c r="E19" s="240"/>
      <c r="F19" s="241"/>
      <c r="G19" s="242">
        <f>SUMIF(AG20:AG20,"&lt;&gt;NOR",G20:G20)</f>
        <v>0</v>
      </c>
      <c r="H19" s="236"/>
      <c r="I19" s="236">
        <f>SUM(I20:I20)</f>
        <v>0</v>
      </c>
      <c r="J19" s="236"/>
      <c r="K19" s="236">
        <f>SUM(K20:K20)</f>
        <v>0</v>
      </c>
      <c r="L19" s="236"/>
      <c r="M19" s="236">
        <f>SUM(M20:M20)</f>
        <v>0</v>
      </c>
      <c r="N19" s="236"/>
      <c r="O19" s="236">
        <f>SUM(O20:O20)</f>
        <v>0</v>
      </c>
      <c r="P19" s="236"/>
      <c r="Q19" s="236">
        <f>SUM(Q20:Q20)</f>
        <v>0</v>
      </c>
      <c r="R19" s="236"/>
      <c r="S19" s="236"/>
      <c r="T19" s="236"/>
      <c r="U19" s="236"/>
      <c r="V19" s="236">
        <f>SUM(V20:V20)</f>
        <v>0</v>
      </c>
      <c r="W19" s="236"/>
      <c r="X19" s="236"/>
      <c r="AG19" t="s">
        <v>175</v>
      </c>
    </row>
    <row r="20" spans="1:60" ht="22.5" outlineLevel="1" x14ac:dyDescent="0.2">
      <c r="A20" s="249">
        <v>7</v>
      </c>
      <c r="B20" s="250" t="s">
        <v>262</v>
      </c>
      <c r="C20" s="261" t="s">
        <v>263</v>
      </c>
      <c r="D20" s="251" t="s">
        <v>243</v>
      </c>
      <c r="E20" s="252">
        <v>2</v>
      </c>
      <c r="F20" s="253"/>
      <c r="G20" s="254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/>
      <c r="S20" s="232" t="s">
        <v>239</v>
      </c>
      <c r="T20" s="232" t="s">
        <v>240</v>
      </c>
      <c r="U20" s="232">
        <v>0</v>
      </c>
      <c r="V20" s="232">
        <f>ROUND(E20*U20,2)</f>
        <v>0</v>
      </c>
      <c r="W20" s="232"/>
      <c r="X20" s="232" t="s">
        <v>180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264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x14ac:dyDescent="0.2">
      <c r="A21" s="237" t="s">
        <v>174</v>
      </c>
      <c r="B21" s="238" t="s">
        <v>144</v>
      </c>
      <c r="C21" s="258" t="s">
        <v>145</v>
      </c>
      <c r="D21" s="239"/>
      <c r="E21" s="240"/>
      <c r="F21" s="241"/>
      <c r="G21" s="242">
        <f>SUMIF(AG22:AG25,"&lt;&gt;NOR",G22:G25)</f>
        <v>0</v>
      </c>
      <c r="H21" s="236"/>
      <c r="I21" s="236">
        <f>SUM(I22:I25)</f>
        <v>0</v>
      </c>
      <c r="J21" s="236"/>
      <c r="K21" s="236">
        <f>SUM(K22:K25)</f>
        <v>0</v>
      </c>
      <c r="L21" s="236"/>
      <c r="M21" s="236">
        <f>SUM(M22:M25)</f>
        <v>0</v>
      </c>
      <c r="N21" s="236"/>
      <c r="O21" s="236">
        <f>SUM(O22:O25)</f>
        <v>0</v>
      </c>
      <c r="P21" s="236"/>
      <c r="Q21" s="236">
        <f>SUM(Q22:Q25)</f>
        <v>0</v>
      </c>
      <c r="R21" s="236"/>
      <c r="S21" s="236"/>
      <c r="T21" s="236"/>
      <c r="U21" s="236"/>
      <c r="V21" s="236">
        <f>SUM(V22:V25)</f>
        <v>0</v>
      </c>
      <c r="W21" s="236"/>
      <c r="X21" s="236"/>
      <c r="AG21" t="s">
        <v>175</v>
      </c>
    </row>
    <row r="22" spans="1:60" outlineLevel="1" x14ac:dyDescent="0.2">
      <c r="A22" s="243">
        <v>8</v>
      </c>
      <c r="B22" s="244" t="s">
        <v>268</v>
      </c>
      <c r="C22" s="259" t="s">
        <v>269</v>
      </c>
      <c r="D22" s="245" t="s">
        <v>202</v>
      </c>
      <c r="E22" s="246">
        <v>0.26500000000000001</v>
      </c>
      <c r="F22" s="247"/>
      <c r="G22" s="248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2"/>
      <c r="S22" s="232" t="s">
        <v>239</v>
      </c>
      <c r="T22" s="232" t="s">
        <v>240</v>
      </c>
      <c r="U22" s="232">
        <v>0</v>
      </c>
      <c r="V22" s="232">
        <f>ROUND(E22*U22,2)</f>
        <v>0</v>
      </c>
      <c r="W22" s="232"/>
      <c r="X22" s="232" t="s">
        <v>180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181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0"/>
      <c r="B23" s="231"/>
      <c r="C23" s="262" t="s">
        <v>270</v>
      </c>
      <c r="D23" s="255"/>
      <c r="E23" s="255"/>
      <c r="F23" s="255"/>
      <c r="G23" s="255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13"/>
      <c r="Z23" s="213"/>
      <c r="AA23" s="213"/>
      <c r="AB23" s="213"/>
      <c r="AC23" s="213"/>
      <c r="AD23" s="213"/>
      <c r="AE23" s="213"/>
      <c r="AF23" s="213"/>
      <c r="AG23" s="213" t="s">
        <v>196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49">
        <v>9</v>
      </c>
      <c r="B24" s="250" t="s">
        <v>507</v>
      </c>
      <c r="C24" s="261" t="s">
        <v>508</v>
      </c>
      <c r="D24" s="251" t="s">
        <v>509</v>
      </c>
      <c r="E24" s="252">
        <v>16</v>
      </c>
      <c r="F24" s="253"/>
      <c r="G24" s="254">
        <f>ROUND(E24*F24,2)</f>
        <v>0</v>
      </c>
      <c r="H24" s="233"/>
      <c r="I24" s="232">
        <f>ROUND(E24*H24,2)</f>
        <v>0</v>
      </c>
      <c r="J24" s="233"/>
      <c r="K24" s="232">
        <f>ROUND(E24*J24,2)</f>
        <v>0</v>
      </c>
      <c r="L24" s="232">
        <v>21</v>
      </c>
      <c r="M24" s="232">
        <f>G24*(1+L24/100)</f>
        <v>0</v>
      </c>
      <c r="N24" s="232">
        <v>0</v>
      </c>
      <c r="O24" s="232">
        <f>ROUND(E24*N24,2)</f>
        <v>0</v>
      </c>
      <c r="P24" s="232">
        <v>0</v>
      </c>
      <c r="Q24" s="232">
        <f>ROUND(E24*P24,2)</f>
        <v>0</v>
      </c>
      <c r="R24" s="232" t="s">
        <v>510</v>
      </c>
      <c r="S24" s="232" t="s">
        <v>179</v>
      </c>
      <c r="T24" s="232" t="s">
        <v>179</v>
      </c>
      <c r="U24" s="232">
        <v>0</v>
      </c>
      <c r="V24" s="232">
        <f>ROUND(E24*U24,2)</f>
        <v>0</v>
      </c>
      <c r="W24" s="232"/>
      <c r="X24" s="232" t="s">
        <v>511</v>
      </c>
      <c r="Y24" s="213"/>
      <c r="Z24" s="213"/>
      <c r="AA24" s="213"/>
      <c r="AB24" s="213"/>
      <c r="AC24" s="213"/>
      <c r="AD24" s="213"/>
      <c r="AE24" s="213"/>
      <c r="AF24" s="213"/>
      <c r="AG24" s="213" t="s">
        <v>512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43">
        <v>10</v>
      </c>
      <c r="B25" s="244" t="s">
        <v>513</v>
      </c>
      <c r="C25" s="259" t="s">
        <v>514</v>
      </c>
      <c r="D25" s="245" t="s">
        <v>474</v>
      </c>
      <c r="E25" s="246">
        <v>2</v>
      </c>
      <c r="F25" s="247"/>
      <c r="G25" s="248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2"/>
      <c r="S25" s="232" t="s">
        <v>239</v>
      </c>
      <c r="T25" s="232" t="s">
        <v>240</v>
      </c>
      <c r="U25" s="232">
        <v>0</v>
      </c>
      <c r="V25" s="232">
        <f>ROUND(E25*U25,2)</f>
        <v>0</v>
      </c>
      <c r="W25" s="232"/>
      <c r="X25" s="232" t="s">
        <v>515</v>
      </c>
      <c r="Y25" s="213"/>
      <c r="Z25" s="213"/>
      <c r="AA25" s="213"/>
      <c r="AB25" s="213"/>
      <c r="AC25" s="213"/>
      <c r="AD25" s="213"/>
      <c r="AE25" s="213"/>
      <c r="AF25" s="213"/>
      <c r="AG25" s="213" t="s">
        <v>516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">
      <c r="A26" s="3"/>
      <c r="B26" s="4"/>
      <c r="C26" s="263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E26">
        <v>15</v>
      </c>
      <c r="AF26">
        <v>21</v>
      </c>
      <c r="AG26" t="s">
        <v>161</v>
      </c>
    </row>
    <row r="27" spans="1:60" x14ac:dyDescent="0.2">
      <c r="A27" s="216"/>
      <c r="B27" s="217" t="s">
        <v>31</v>
      </c>
      <c r="C27" s="264"/>
      <c r="D27" s="218"/>
      <c r="E27" s="219"/>
      <c r="F27" s="219"/>
      <c r="G27" s="257">
        <f>G8+G11+G13+G16+G19+G21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E27">
        <f>SUMIF(L7:L25,AE26,G7:G25)</f>
        <v>0</v>
      </c>
      <c r="AF27">
        <f>SUMIF(L7:L25,AF26,G7:G25)</f>
        <v>0</v>
      </c>
      <c r="AG27" t="s">
        <v>278</v>
      </c>
    </row>
    <row r="28" spans="1:60" x14ac:dyDescent="0.2">
      <c r="A28" s="3"/>
      <c r="B28" s="4"/>
      <c r="C28" s="263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3"/>
      <c r="B29" s="4"/>
      <c r="C29" s="263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0" t="s">
        <v>279</v>
      </c>
      <c r="B30" s="220"/>
      <c r="C30" s="265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1"/>
      <c r="B31" s="222"/>
      <c r="C31" s="266"/>
      <c r="D31" s="222"/>
      <c r="E31" s="222"/>
      <c r="F31" s="222"/>
      <c r="G31" s="22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G31" t="s">
        <v>280</v>
      </c>
    </row>
    <row r="32" spans="1:60" x14ac:dyDescent="0.2">
      <c r="A32" s="224"/>
      <c r="B32" s="225"/>
      <c r="C32" s="267"/>
      <c r="D32" s="225"/>
      <c r="E32" s="225"/>
      <c r="F32" s="225"/>
      <c r="G32" s="226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">
      <c r="A33" s="224"/>
      <c r="B33" s="225"/>
      <c r="C33" s="267"/>
      <c r="D33" s="225"/>
      <c r="E33" s="225"/>
      <c r="F33" s="225"/>
      <c r="G33" s="226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">
      <c r="A34" s="224"/>
      <c r="B34" s="225"/>
      <c r="C34" s="267"/>
      <c r="D34" s="225"/>
      <c r="E34" s="225"/>
      <c r="F34" s="225"/>
      <c r="G34" s="226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">
      <c r="A35" s="227"/>
      <c r="B35" s="228"/>
      <c r="C35" s="268"/>
      <c r="D35" s="228"/>
      <c r="E35" s="228"/>
      <c r="F35" s="228"/>
      <c r="G35" s="229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A36" s="3"/>
      <c r="B36" s="4"/>
      <c r="C36" s="263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">
      <c r="C37" s="269"/>
      <c r="D37" s="10"/>
      <c r="AG37" t="s">
        <v>281</v>
      </c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:G1"/>
    <mergeCell ref="C2:G2"/>
    <mergeCell ref="C3:G3"/>
    <mergeCell ref="C4:G4"/>
    <mergeCell ref="A30:C30"/>
    <mergeCell ref="A31:G35"/>
    <mergeCell ref="C23:G23"/>
  </mergeCells>
  <pageMargins left="0.59055118110236204" right="0.196850393700787" top="0.78740157499999996" bottom="0.78740157499999996" header="0.3" footer="0.3"/>
  <pageSetup paperSize="9" orientation="portrait" horizontalDpi="90" verticalDpi="9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88</vt:i4>
      </vt:variant>
    </vt:vector>
  </HeadingPairs>
  <TitlesOfParts>
    <vt:vector size="112" baseType="lpstr">
      <vt:lpstr>Pokyny pro vyplnění</vt:lpstr>
      <vt:lpstr>Stavba</vt:lpstr>
      <vt:lpstr>VzorPolozky</vt:lpstr>
      <vt:lpstr>27 27 Pol</vt:lpstr>
      <vt:lpstr>34 34 Pol</vt:lpstr>
      <vt:lpstr>48 48 Pol</vt:lpstr>
      <vt:lpstr>54 54 Pol</vt:lpstr>
      <vt:lpstr>55 55 Pol</vt:lpstr>
      <vt:lpstr>57 57 Pol</vt:lpstr>
      <vt:lpstr>C011 C011 Pol</vt:lpstr>
      <vt:lpstr>DPmB 01 DPmB 01 Pol</vt:lpstr>
      <vt:lpstr>DPmB 02 DPmB 02 Pol</vt:lpstr>
      <vt:lpstr>DPmB 03 DPmB 03 Pol</vt:lpstr>
      <vt:lpstr>DPmB 04 DPmB 04 Pol</vt:lpstr>
      <vt:lpstr>H015 H015 Pol</vt:lpstr>
      <vt:lpstr>H061 H061 Pol</vt:lpstr>
      <vt:lpstr>H104 H104 Pol</vt:lpstr>
      <vt:lpstr>H105 H105 Pol</vt:lpstr>
      <vt:lpstr>H108 H108 Pol</vt:lpstr>
      <vt:lpstr>H124 H124 Pol</vt:lpstr>
      <vt:lpstr>H132 H132 Pol</vt:lpstr>
      <vt:lpstr>H133 H133 Pol</vt:lpstr>
      <vt:lpstr>H134 H134 Pol</vt:lpstr>
      <vt:lpstr>H138 H138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'27 27 Pol'!Názvy_tisku</vt:lpstr>
      <vt:lpstr>'34 34 Pol'!Názvy_tisku</vt:lpstr>
      <vt:lpstr>'48 48 Pol'!Názvy_tisku</vt:lpstr>
      <vt:lpstr>'54 54 Pol'!Názvy_tisku</vt:lpstr>
      <vt:lpstr>'55 55 Pol'!Názvy_tisku</vt:lpstr>
      <vt:lpstr>'57 57 Pol'!Názvy_tisku</vt:lpstr>
      <vt:lpstr>'C011 C011 Pol'!Názvy_tisku</vt:lpstr>
      <vt:lpstr>'DPmB 01 DPmB 01 Pol'!Názvy_tisku</vt:lpstr>
      <vt:lpstr>'DPmB 02 DPmB 02 Pol'!Názvy_tisku</vt:lpstr>
      <vt:lpstr>'DPmB 03 DPmB 03 Pol'!Názvy_tisku</vt:lpstr>
      <vt:lpstr>'DPmB 04 DPmB 04 Pol'!Názvy_tisku</vt:lpstr>
      <vt:lpstr>'H015 H015 Pol'!Názvy_tisku</vt:lpstr>
      <vt:lpstr>'H061 H061 Pol'!Názvy_tisku</vt:lpstr>
      <vt:lpstr>'H104 H104 Pol'!Názvy_tisku</vt:lpstr>
      <vt:lpstr>'H105 H105 Pol'!Názvy_tisku</vt:lpstr>
      <vt:lpstr>'H108 H108 Pol'!Názvy_tisku</vt:lpstr>
      <vt:lpstr>'H124 H124 Pol'!Názvy_tisku</vt:lpstr>
      <vt:lpstr>'H132 H132 Pol'!Názvy_tisku</vt:lpstr>
      <vt:lpstr>'H133 H133 Pol'!Názvy_tisku</vt:lpstr>
      <vt:lpstr>'H134 H134 Pol'!Názvy_tisku</vt:lpstr>
      <vt:lpstr>'H138 H138 Pol'!Názvy_tisku</vt:lpstr>
      <vt:lpstr>oadresa</vt:lpstr>
      <vt:lpstr>Stavba!Objednatel</vt:lpstr>
      <vt:lpstr>Stavba!Objekt</vt:lpstr>
      <vt:lpstr>'27 27 Pol'!Oblast_tisku</vt:lpstr>
      <vt:lpstr>'34 34 Pol'!Oblast_tisku</vt:lpstr>
      <vt:lpstr>'48 48 Pol'!Oblast_tisku</vt:lpstr>
      <vt:lpstr>'54 54 Pol'!Oblast_tisku</vt:lpstr>
      <vt:lpstr>'55 55 Pol'!Oblast_tisku</vt:lpstr>
      <vt:lpstr>'57 57 Pol'!Oblast_tisku</vt:lpstr>
      <vt:lpstr>'C011 C011 Pol'!Oblast_tisku</vt:lpstr>
      <vt:lpstr>'DPmB 01 DPmB 01 Pol'!Oblast_tisku</vt:lpstr>
      <vt:lpstr>'DPmB 02 DPmB 02 Pol'!Oblast_tisku</vt:lpstr>
      <vt:lpstr>'DPmB 03 DPmB 03 Pol'!Oblast_tisku</vt:lpstr>
      <vt:lpstr>'DPmB 04 DPmB 04 Pol'!Oblast_tisku</vt:lpstr>
      <vt:lpstr>'H015 H015 Pol'!Oblast_tisku</vt:lpstr>
      <vt:lpstr>'H061 H061 Pol'!Oblast_tisku</vt:lpstr>
      <vt:lpstr>'H104 H104 Pol'!Oblast_tisku</vt:lpstr>
      <vt:lpstr>'H105 H105 Pol'!Oblast_tisku</vt:lpstr>
      <vt:lpstr>'H108 H108 Pol'!Oblast_tisku</vt:lpstr>
      <vt:lpstr>'H124 H124 Pol'!Oblast_tisku</vt:lpstr>
      <vt:lpstr>'H132 H132 Pol'!Oblast_tisku</vt:lpstr>
      <vt:lpstr>'H133 H133 Pol'!Oblast_tisku</vt:lpstr>
      <vt:lpstr>'H134 H134 Pol'!Oblast_tisku</vt:lpstr>
      <vt:lpstr>'H138 H138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Mottl Tomáš</dc:creator>
  <cp:lastModifiedBy>Mottl Tomáš</cp:lastModifiedBy>
  <cp:lastPrinted>2019-03-19T12:27:02Z</cp:lastPrinted>
  <dcterms:created xsi:type="dcterms:W3CDTF">2009-04-08T07:15:50Z</dcterms:created>
  <dcterms:modified xsi:type="dcterms:W3CDTF">2020-11-04T08:45:27Z</dcterms:modified>
</cp:coreProperties>
</file>